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50" windowWidth="15270" windowHeight="7290" tabRatio="952" firstSheet="1" activeTab="13"/>
  </bookViews>
  <sheets>
    <sheet name="ДВН_жен (было)" sheetId="66" state="hidden" r:id="rId1"/>
    <sheet name="ДВН_жен" sheetId="7" r:id="rId2"/>
    <sheet name="ДВН_жен (отклон)" sheetId="76" state="hidden" r:id="rId3"/>
    <sheet name="ДВН_муж (было)" sheetId="67" state="hidden" r:id="rId4"/>
    <sheet name="ДВН_муж" sheetId="14" r:id="rId5"/>
    <sheet name="ДВН_муж (отклонение)" sheetId="77" state="hidden" r:id="rId6"/>
    <sheet name="ПВН_жен (было)" sheetId="68" state="hidden" r:id="rId7"/>
    <sheet name="ПВН_жен" sheetId="5" r:id="rId8"/>
    <sheet name="ПВН_жен (отклонение)" sheetId="78" state="hidden" r:id="rId9"/>
    <sheet name="ПВН_муж (было)" sheetId="69" state="hidden" r:id="rId10"/>
    <sheet name="ПВН_муж" sheetId="15" r:id="rId11"/>
    <sheet name="ПВН_муж (отклонение)" sheetId="79" state="hidden" r:id="rId12"/>
    <sheet name="ДДН_жен (было)" sheetId="70" state="hidden" r:id="rId13"/>
    <sheet name="ДДН_жен" sheetId="16" r:id="rId14"/>
    <sheet name="ДДН_жен (отклонение)" sheetId="81" state="hidden" r:id="rId15"/>
    <sheet name="ДДН_муж (было)" sheetId="71" state="hidden" r:id="rId16"/>
    <sheet name="ДДН_муж" sheetId="12" r:id="rId17"/>
    <sheet name="ДДН_муж (отклонение)" sheetId="83" state="hidden" r:id="rId18"/>
    <sheet name="ПДН_жен (было)" sheetId="72" state="hidden" r:id="rId19"/>
    <sheet name="ПДН_жен" sheetId="10" r:id="rId20"/>
    <sheet name="ПДН_жен (отклонения)" sheetId="85" state="hidden" r:id="rId21"/>
    <sheet name="ПДН_муж (было)" sheetId="73" state="hidden" r:id="rId22"/>
    <sheet name="ПДН_муж" sheetId="17" r:id="rId23"/>
    <sheet name="ПДН_муж (отклонение)" sheetId="86" state="hidden" r:id="rId24"/>
    <sheet name="ДВНРВ_жен_1этап (было)" sheetId="74" state="hidden" r:id="rId25"/>
    <sheet name="ДВНРВ_жен_1этап" sheetId="62" r:id="rId26"/>
    <sheet name="ДВНРВ_жен_1этап (отклонение)" sheetId="88" state="hidden" r:id="rId27"/>
    <sheet name="ДВНРВ_муж 1этап (было)" sheetId="75" state="hidden" r:id="rId28"/>
    <sheet name="ДВНРВ_муж 1этап" sheetId="65" r:id="rId29"/>
    <sheet name="ДВНРВ_муж 1этап (отклонение)" sheetId="89" state="hidden" r:id="rId30"/>
    <sheet name="Лист1" sheetId="90" r:id="rId31"/>
  </sheets>
  <externalReferences>
    <externalReference r:id="rId32"/>
  </externalReferences>
  <definedNames>
    <definedName name="_xlnm._FilterDatabase" localSheetId="1" hidden="1">ДВН_жен!$A$2:$CM$65</definedName>
    <definedName name="_xlnm._FilterDatabase" localSheetId="7" hidden="1">ПВН_жен!$A$3:$CL$34</definedName>
    <definedName name="_xlnm._FilterDatabase" localSheetId="6" hidden="1">'ПВН_жен (было)'!$A$3:$CL$27</definedName>
    <definedName name="_xlnm._FilterDatabase" localSheetId="8" hidden="1">'ПВН_жен (отклонение)'!$A$3:$CL$34</definedName>
    <definedName name="_xlnm._FilterDatabase" localSheetId="20" hidden="1">'ПДН_жен (отклонения)'!$A$3:$BG$31</definedName>
    <definedName name="_xlnm.Database" localSheetId="2">#REF!</definedName>
    <definedName name="_xlnm.Database" localSheetId="5">#REF!</definedName>
    <definedName name="_xlnm.Database" localSheetId="25">#REF!</definedName>
    <definedName name="_xlnm.Database" localSheetId="24">#REF!</definedName>
    <definedName name="_xlnm.Database" localSheetId="26">#REF!</definedName>
    <definedName name="_xlnm.Database" localSheetId="28">#REF!</definedName>
    <definedName name="_xlnm.Database" localSheetId="27">#REF!</definedName>
    <definedName name="_xlnm.Database" localSheetId="29">#REF!</definedName>
    <definedName name="_xlnm.Database" localSheetId="12">#REF!</definedName>
    <definedName name="_xlnm.Database" localSheetId="14">#REF!</definedName>
    <definedName name="_xlnm.Database" localSheetId="15">#REF!</definedName>
    <definedName name="_xlnm.Database" localSheetId="17">#REF!</definedName>
    <definedName name="_xlnm.Database" localSheetId="8">#REF!</definedName>
    <definedName name="_xlnm.Database" localSheetId="11">#REF!</definedName>
    <definedName name="_xlnm.Database" localSheetId="18">#REF!</definedName>
    <definedName name="_xlnm.Database" localSheetId="20">#REF!</definedName>
    <definedName name="_xlnm.Database" localSheetId="21">#REF!</definedName>
    <definedName name="_xlnm.Database" localSheetId="23">#REF!</definedName>
    <definedName name="_xlnm.Database">#REF!</definedName>
    <definedName name="_xlnm.Print_Titles" localSheetId="1">ДВН_жен!$A:$G</definedName>
    <definedName name="_xlnm.Print_Titles" localSheetId="0">'ДВН_жен (было)'!$A:$G</definedName>
    <definedName name="_xlnm.Print_Titles" localSheetId="2">'ДВН_жен (отклон)'!$A:$G</definedName>
    <definedName name="_xlnm.Print_Titles" localSheetId="4">ДВН_муж!$A:$G</definedName>
    <definedName name="_xlnm.Print_Titles" localSheetId="3">'ДВН_муж (было)'!$A:$G</definedName>
    <definedName name="_xlnm.Print_Titles" localSheetId="5">'ДВН_муж (отклонение)'!$A:$G</definedName>
    <definedName name="_xlnm.Print_Titles" localSheetId="25">ДВНРВ_жен_1этап!$A:$G</definedName>
    <definedName name="_xlnm.Print_Titles" localSheetId="24">'ДВНРВ_жен_1этап (было)'!$A:$G</definedName>
    <definedName name="_xlnm.Print_Titles" localSheetId="26">'ДВНРВ_жен_1этап (отклонение)'!$A:$G</definedName>
    <definedName name="_xlnm.Print_Titles" localSheetId="28">'ДВНРВ_муж 1этап'!$A:$G</definedName>
    <definedName name="_xlnm.Print_Titles" localSheetId="27">'ДВНРВ_муж 1этап (было)'!$A:$G</definedName>
    <definedName name="_xlnm.Print_Titles" localSheetId="29">'ДВНРВ_муж 1этап (отклонение)'!$A:$G</definedName>
    <definedName name="_xlnm.Print_Titles" localSheetId="13">ДДН_жен!$A:$G</definedName>
    <definedName name="_xlnm.Print_Titles" localSheetId="12">'ДДН_жен (было)'!$A:$G</definedName>
    <definedName name="_xlnm.Print_Titles" localSheetId="14">'ДДН_жен (отклонение)'!$A:$G</definedName>
    <definedName name="_xlnm.Print_Titles" localSheetId="16">ДДН_муж!$A:$G</definedName>
    <definedName name="_xlnm.Print_Titles" localSheetId="15">'ДДН_муж (было)'!$A:$G</definedName>
    <definedName name="_xlnm.Print_Titles" localSheetId="17">'ДДН_муж (отклонение)'!$A:$G</definedName>
    <definedName name="_xlnm.Print_Titles" localSheetId="7">ПВН_жен!$A:$G</definedName>
    <definedName name="_xlnm.Print_Titles" localSheetId="6">'ПВН_жен (было)'!$A:$G</definedName>
    <definedName name="_xlnm.Print_Titles" localSheetId="8">'ПВН_жен (отклонение)'!$A:$G</definedName>
    <definedName name="_xlnm.Print_Titles" localSheetId="10">ПВН_муж!$A:$G</definedName>
    <definedName name="_xlnm.Print_Titles" localSheetId="9">'ПВН_муж (было)'!$A:$G</definedName>
    <definedName name="_xlnm.Print_Titles" localSheetId="11">'ПВН_муж (отклонение)'!$A:$G</definedName>
    <definedName name="_xlnm.Print_Titles" localSheetId="19">ПДН_жен!$A:$G</definedName>
    <definedName name="_xlnm.Print_Titles" localSheetId="18">'ПДН_жен (было)'!$A:$G</definedName>
    <definedName name="_xlnm.Print_Titles" localSheetId="20">'ПДН_жен (отклонения)'!$A:$G</definedName>
    <definedName name="_xlnm.Print_Titles" localSheetId="22">ПДН_муж!$A:$G</definedName>
    <definedName name="_xlnm.Print_Titles" localSheetId="21">'ПДН_муж (было)'!$A:$G</definedName>
    <definedName name="_xlnm.Print_Titles" localSheetId="23">'ПДН_муж (отклонение)'!$A:$G</definedName>
    <definedName name="ПДН" localSheetId="26">#REF!</definedName>
    <definedName name="ПДН" localSheetId="29">#REF!</definedName>
    <definedName name="ПДН" localSheetId="20">#REF!</definedName>
    <definedName name="ПДН" localSheetId="23">#REF!</definedName>
    <definedName name="ПДН">#REF!</definedName>
  </definedNames>
  <calcPr calcId="124519" fullPrecision="0"/>
</workbook>
</file>

<file path=xl/calcChain.xml><?xml version="1.0" encoding="utf-8"?>
<calcChain xmlns="http://schemas.openxmlformats.org/spreadsheetml/2006/main">
  <c r="AN5" i="89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AN23" i="88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AM31" i="86" l="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AM31" i="85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H38" i="83" l="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AM5" i="81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I5"/>
  <c r="CL27" i="79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24" i="78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34" i="77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31" i="76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8" i="75" l="1"/>
  <c r="CL9" s="1"/>
  <c r="CK8"/>
  <c r="CK9" s="1"/>
  <c r="CJ8"/>
  <c r="CJ9" s="1"/>
  <c r="CI8"/>
  <c r="CI9" s="1"/>
  <c r="CH8"/>
  <c r="CH9" s="1"/>
  <c r="CG8"/>
  <c r="CG9" s="1"/>
  <c r="CF8"/>
  <c r="CF9" s="1"/>
  <c r="CE8"/>
  <c r="CE9" s="1"/>
  <c r="CD8"/>
  <c r="CD9" s="1"/>
  <c r="CC8"/>
  <c r="CC9" s="1"/>
  <c r="CB8"/>
  <c r="CB9" s="1"/>
  <c r="CA8"/>
  <c r="CA9" s="1"/>
  <c r="BZ8"/>
  <c r="BZ9" s="1"/>
  <c r="BY8"/>
  <c r="BY9" s="1"/>
  <c r="BX8"/>
  <c r="BX9" s="1"/>
  <c r="BW8"/>
  <c r="BW9" s="1"/>
  <c r="BV8"/>
  <c r="BV9" s="1"/>
  <c r="BU8"/>
  <c r="BU9" s="1"/>
  <c r="BT8"/>
  <c r="BT9" s="1"/>
  <c r="BS8"/>
  <c r="BS9" s="1"/>
  <c r="BR8"/>
  <c r="BR9" s="1"/>
  <c r="BQ8"/>
  <c r="BQ9" s="1"/>
  <c r="BP8"/>
  <c r="BP9" s="1"/>
  <c r="BO8"/>
  <c r="BO9" s="1"/>
  <c r="BN8"/>
  <c r="BN9" s="1"/>
  <c r="BM8"/>
  <c r="BM9" s="1"/>
  <c r="BL8"/>
  <c r="BL9" s="1"/>
  <c r="BK8"/>
  <c r="BK9" s="1"/>
  <c r="BJ8"/>
  <c r="BJ9" s="1"/>
  <c r="BI8"/>
  <c r="BI9" s="1"/>
  <c r="BH8"/>
  <c r="BH9" s="1"/>
  <c r="BG8"/>
  <c r="BG9" s="1"/>
  <c r="BF8"/>
  <c r="BF9" s="1"/>
  <c r="BE8"/>
  <c r="BE9" s="1"/>
  <c r="BD8"/>
  <c r="BD9" s="1"/>
  <c r="BC8"/>
  <c r="BC9" s="1"/>
  <c r="BB8"/>
  <c r="BB9" s="1"/>
  <c r="BA8"/>
  <c r="BA9" s="1"/>
  <c r="AZ8"/>
  <c r="AZ9" s="1"/>
  <c r="AY8"/>
  <c r="AY9" s="1"/>
  <c r="AX8"/>
  <c r="AX9" s="1"/>
  <c r="AW8"/>
  <c r="AW9" s="1"/>
  <c r="AV8"/>
  <c r="AV9" s="1"/>
  <c r="AU8"/>
  <c r="AU9" s="1"/>
  <c r="AT8"/>
  <c r="AT9" s="1"/>
  <c r="AS8"/>
  <c r="AS9" s="1"/>
  <c r="AR8"/>
  <c r="AR9" s="1"/>
  <c r="AQ8"/>
  <c r="AQ9" s="1"/>
  <c r="AP8"/>
  <c r="AP9" s="1"/>
  <c r="AO8"/>
  <c r="AO9" s="1"/>
  <c r="AN8"/>
  <c r="AN9" s="1"/>
  <c r="AM8"/>
  <c r="AM9" s="1"/>
  <c r="AL8"/>
  <c r="AL9" s="1"/>
  <c r="AK8"/>
  <c r="AK9" s="1"/>
  <c r="AJ8"/>
  <c r="AJ9" s="1"/>
  <c r="AI8"/>
  <c r="AI9" s="1"/>
  <c r="AH8"/>
  <c r="AH9" s="1"/>
  <c r="AG8"/>
  <c r="AG9" s="1"/>
  <c r="AF8"/>
  <c r="AF9" s="1"/>
  <c r="AE8"/>
  <c r="AE9" s="1"/>
  <c r="AD8"/>
  <c r="AD9" s="1"/>
  <c r="AC8"/>
  <c r="AC9" s="1"/>
  <c r="AB8"/>
  <c r="AB9" s="1"/>
  <c r="AA8"/>
  <c r="AA9" s="1"/>
  <c r="Z8"/>
  <c r="Z9" s="1"/>
  <c r="Y8"/>
  <c r="Y9" s="1"/>
  <c r="X8"/>
  <c r="X9" s="1"/>
  <c r="W8"/>
  <c r="W9" s="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M8"/>
  <c r="M9" s="1"/>
  <c r="L8"/>
  <c r="L9" s="1"/>
  <c r="K8"/>
  <c r="K9" s="1"/>
  <c r="J8"/>
  <c r="J9" s="1"/>
  <c r="I8"/>
  <c r="I9" s="1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5"/>
  <c r="AN22" i="74"/>
  <c r="AN23" s="1"/>
  <c r="AM22"/>
  <c r="AM23" s="1"/>
  <c r="AL22"/>
  <c r="AL23" s="1"/>
  <c r="AK22"/>
  <c r="AK23" s="1"/>
  <c r="AJ22"/>
  <c r="AJ23" s="1"/>
  <c r="AI22"/>
  <c r="AI23" s="1"/>
  <c r="AH22"/>
  <c r="AH23" s="1"/>
  <c r="AG22"/>
  <c r="AG23" s="1"/>
  <c r="AF22"/>
  <c r="AF23" s="1"/>
  <c r="AE22"/>
  <c r="AE23" s="1"/>
  <c r="AD22"/>
  <c r="AD23" s="1"/>
  <c r="AC22"/>
  <c r="AC23" s="1"/>
  <c r="AB22"/>
  <c r="AB23" s="1"/>
  <c r="AA22"/>
  <c r="AA23" s="1"/>
  <c r="Z22"/>
  <c r="Z23" s="1"/>
  <c r="Y22"/>
  <c r="Y23" s="1"/>
  <c r="X22"/>
  <c r="X23" s="1"/>
  <c r="W22"/>
  <c r="W23" s="1"/>
  <c r="V22"/>
  <c r="V23" s="1"/>
  <c r="U22"/>
  <c r="U23" s="1"/>
  <c r="T22"/>
  <c r="T23" s="1"/>
  <c r="S22"/>
  <c r="S23" s="1"/>
  <c r="R22"/>
  <c r="R23" s="1"/>
  <c r="Q22"/>
  <c r="Q23" s="1"/>
  <c r="P22"/>
  <c r="P23" s="1"/>
  <c r="O22"/>
  <c r="O23" s="1"/>
  <c r="N22"/>
  <c r="N23" s="1"/>
  <c r="M22"/>
  <c r="M23" s="1"/>
  <c r="L22"/>
  <c r="L23" s="1"/>
  <c r="K22"/>
  <c r="K23" s="1"/>
  <c r="J22"/>
  <c r="J23" s="1"/>
  <c r="I22"/>
  <c r="I23" s="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19"/>
  <c r="H16"/>
  <c r="H12"/>
  <c r="H11"/>
  <c r="H10"/>
  <c r="H9"/>
  <c r="H8"/>
  <c r="AL32" i="73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AL31"/>
  <c r="AK31"/>
  <c r="AJ31"/>
  <c r="AI31"/>
  <c r="AH31"/>
  <c r="AG31"/>
  <c r="AF31"/>
  <c r="AE31"/>
  <c r="AD31"/>
  <c r="AC31"/>
  <c r="AB31"/>
  <c r="AA31"/>
  <c r="Z31"/>
  <c r="Y31"/>
  <c r="X31"/>
  <c r="AL31" i="72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M41" i="71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AM41" i="70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CL26" i="69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6" i="68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L25" i="78" s="1"/>
  <c r="CK25" i="68"/>
  <c r="CK25" i="78" s="1"/>
  <c r="CJ25" i="68"/>
  <c r="CJ25" i="78" s="1"/>
  <c r="CI25" i="68"/>
  <c r="CI25" i="78" s="1"/>
  <c r="CH25" i="68"/>
  <c r="CH25" i="78" s="1"/>
  <c r="CG25" i="68"/>
  <c r="CG25" i="78" s="1"/>
  <c r="CF25" i="68"/>
  <c r="CF25" i="78" s="1"/>
  <c r="CE25" i="68"/>
  <c r="CE25" i="78" s="1"/>
  <c r="CD25" i="68"/>
  <c r="CD25" i="78" s="1"/>
  <c r="CC25" i="68"/>
  <c r="CC25" i="78" s="1"/>
  <c r="CB25" i="68"/>
  <c r="CB25" i="78" s="1"/>
  <c r="CA25" i="68"/>
  <c r="CA25" i="78" s="1"/>
  <c r="BZ25" i="68"/>
  <c r="BZ25" i="78" s="1"/>
  <c r="BY25" i="68"/>
  <c r="BY25" i="78" s="1"/>
  <c r="BX25" i="68"/>
  <c r="BX25" i="78" s="1"/>
  <c r="BW25" i="68"/>
  <c r="BW25" i="78" s="1"/>
  <c r="BV25" i="68"/>
  <c r="BV25" i="78" s="1"/>
  <c r="BU25" i="68"/>
  <c r="BU25" i="78" s="1"/>
  <c r="BT25" i="68"/>
  <c r="BT25" i="78" s="1"/>
  <c r="BS25" i="68"/>
  <c r="BS25" i="78" s="1"/>
  <c r="BR25" i="68"/>
  <c r="BR25" i="78" s="1"/>
  <c r="BQ25" i="68"/>
  <c r="BQ25" i="78" s="1"/>
  <c r="BP25" i="68"/>
  <c r="BP25" i="78" s="1"/>
  <c r="BO25" i="68"/>
  <c r="BO25" i="78" s="1"/>
  <c r="BN25" i="68"/>
  <c r="BN25" i="78" s="1"/>
  <c r="BM25" i="68"/>
  <c r="BM25" i="78" s="1"/>
  <c r="BL25" i="68"/>
  <c r="BL25" i="78" s="1"/>
  <c r="BK25" i="68"/>
  <c r="BK25" i="78" s="1"/>
  <c r="BJ25" i="68"/>
  <c r="BJ25" i="78" s="1"/>
  <c r="BI25" i="68"/>
  <c r="BI25" i="78" s="1"/>
  <c r="BH25" i="68"/>
  <c r="BH25" i="78" s="1"/>
  <c r="BG25" i="68"/>
  <c r="BG25" i="78" s="1"/>
  <c r="BF25" i="68"/>
  <c r="BF25" i="78" s="1"/>
  <c r="BE25" i="68"/>
  <c r="BE25" i="78" s="1"/>
  <c r="BD25" i="68"/>
  <c r="BD25" i="78" s="1"/>
  <c r="BC25" i="68"/>
  <c r="BC25" i="78" s="1"/>
  <c r="BB25" i="68"/>
  <c r="BB25" i="78" s="1"/>
  <c r="BA25" i="68"/>
  <c r="BA25" i="78" s="1"/>
  <c r="AZ25" i="68"/>
  <c r="AZ25" i="78" s="1"/>
  <c r="AY25" i="68"/>
  <c r="AY25" i="78" s="1"/>
  <c r="AX25" i="68"/>
  <c r="AX25" i="78" s="1"/>
  <c r="AW25" i="68"/>
  <c r="AW25" i="78" s="1"/>
  <c r="AV25" i="68"/>
  <c r="AV25" i="78" s="1"/>
  <c r="AU25" i="68"/>
  <c r="AU25" i="78" s="1"/>
  <c r="AT25" i="68"/>
  <c r="AT25" i="78" s="1"/>
  <c r="AS25" i="68"/>
  <c r="AS25" i="78" s="1"/>
  <c r="AR25" i="68"/>
  <c r="AR25" i="78" s="1"/>
  <c r="AQ25" i="68"/>
  <c r="AQ25" i="78" s="1"/>
  <c r="AP25" i="68"/>
  <c r="AP25" i="78" s="1"/>
  <c r="AO25" i="68"/>
  <c r="AO25" i="78" s="1"/>
  <c r="AN25" i="68"/>
  <c r="AN25" i="78" s="1"/>
  <c r="AM25" i="68"/>
  <c r="AM25" i="78" s="1"/>
  <c r="AL25" i="68"/>
  <c r="AL25" i="78" s="1"/>
  <c r="AK25" i="68"/>
  <c r="AK25" i="78" s="1"/>
  <c r="AJ25" i="68"/>
  <c r="AJ25" i="78" s="1"/>
  <c r="AI25" i="68"/>
  <c r="AI25" i="78" s="1"/>
  <c r="AH25" i="68"/>
  <c r="AH25" i="78" s="1"/>
  <c r="AG25" i="68"/>
  <c r="AG25" i="78" s="1"/>
  <c r="AF25" i="68"/>
  <c r="AF25" i="78" s="1"/>
  <c r="AE25" i="68"/>
  <c r="AE25" i="78" s="1"/>
  <c r="AD25" i="68"/>
  <c r="AD25" i="78" s="1"/>
  <c r="AC25" i="68"/>
  <c r="AC25" i="78" s="1"/>
  <c r="AB25" i="68"/>
  <c r="AB25" i="78" s="1"/>
  <c r="AA25" i="68"/>
  <c r="AA25" i="78" s="1"/>
  <c r="Z25" i="68"/>
  <c r="Z25" i="78" s="1"/>
  <c r="Y25" i="68"/>
  <c r="Y25" i="78" s="1"/>
  <c r="X25" i="68"/>
  <c r="X25" i="78" s="1"/>
  <c r="W25" i="68"/>
  <c r="W25" i="78" s="1"/>
  <c r="V25" i="68"/>
  <c r="V25" i="78" s="1"/>
  <c r="U25" i="68"/>
  <c r="U25" i="78" s="1"/>
  <c r="T25" i="68"/>
  <c r="T25" i="78" s="1"/>
  <c r="S25" i="68"/>
  <c r="S25" i="78" s="1"/>
  <c r="R25" i="68"/>
  <c r="R25" i="78" s="1"/>
  <c r="Q25" i="68"/>
  <c r="Q25" i="78" s="1"/>
  <c r="P25" i="68"/>
  <c r="P25" i="78" s="1"/>
  <c r="O25" i="68"/>
  <c r="O25" i="78" s="1"/>
  <c r="N25" i="68"/>
  <c r="N25" i="78" s="1"/>
  <c r="M25" i="68"/>
  <c r="M25" i="78" s="1"/>
  <c r="L25" i="68"/>
  <c r="L25" i="78" s="1"/>
  <c r="K25" i="68"/>
  <c r="K25" i="78" s="1"/>
  <c r="J25" i="68"/>
  <c r="J25" i="78" s="1"/>
  <c r="I25" i="68"/>
  <c r="I25" i="78" s="1"/>
  <c r="H18" i="68"/>
  <c r="H18" i="69" s="1"/>
  <c r="CL33" i="67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3" i="66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28"/>
  <c r="H28" i="67" s="1"/>
  <c r="H24" i="66"/>
  <c r="H24" i="67" s="1"/>
  <c r="H23" i="66"/>
  <c r="H23" i="67" s="1"/>
  <c r="H20" i="66"/>
  <c r="H15" i="68" s="1"/>
  <c r="H15" i="69" s="1"/>
  <c r="H19" i="66"/>
  <c r="H19" i="67" s="1"/>
  <c r="H18" i="66"/>
  <c r="H18" i="67" s="1"/>
  <c r="H17" i="66"/>
  <c r="H14" i="68" s="1"/>
  <c r="H14" i="69" s="1"/>
  <c r="H15" i="66"/>
  <c r="H12" i="68" s="1"/>
  <c r="H12" i="69" s="1"/>
  <c r="H14" i="66"/>
  <c r="H14" i="67" s="1"/>
  <c r="H13" i="66"/>
  <c r="H13" i="67" s="1"/>
  <c r="H12" i="66"/>
  <c r="H11" i="68" s="1"/>
  <c r="H11" i="69" s="1"/>
  <c r="H11" i="66"/>
  <c r="H11" i="67" s="1"/>
  <c r="H10" i="66"/>
  <c r="H10" i="67" s="1"/>
  <c r="H9" i="66"/>
  <c r="H9" i="68" s="1"/>
  <c r="H9" i="69" s="1"/>
  <c r="H5" i="66"/>
  <c r="H5" i="67" s="1"/>
  <c r="J27" i="68" l="1"/>
  <c r="J27" i="78" s="1"/>
  <c r="J26"/>
  <c r="L27" i="68"/>
  <c r="L27" i="78" s="1"/>
  <c r="L26"/>
  <c r="N27" i="68"/>
  <c r="N27" i="78" s="1"/>
  <c r="N26"/>
  <c r="P27" i="68"/>
  <c r="P27" i="78" s="1"/>
  <c r="P26"/>
  <c r="R27" i="68"/>
  <c r="R27" i="78" s="1"/>
  <c r="R26"/>
  <c r="T27" i="68"/>
  <c r="T27" i="78" s="1"/>
  <c r="T26"/>
  <c r="V27" i="68"/>
  <c r="V27" i="78" s="1"/>
  <c r="V26"/>
  <c r="X27" i="68"/>
  <c r="X27" i="78" s="1"/>
  <c r="X26"/>
  <c r="Z27" i="68"/>
  <c r="Z27" i="78" s="1"/>
  <c r="Z26"/>
  <c r="AB27" i="68"/>
  <c r="AB27" i="78" s="1"/>
  <c r="AB26"/>
  <c r="AD27" i="68"/>
  <c r="AD27" i="78" s="1"/>
  <c r="AD26"/>
  <c r="AF27" i="68"/>
  <c r="AF27" i="78" s="1"/>
  <c r="AF26"/>
  <c r="AH27" i="68"/>
  <c r="AH27" i="78" s="1"/>
  <c r="AH26"/>
  <c r="AJ27" i="68"/>
  <c r="AJ27" i="78" s="1"/>
  <c r="AJ26"/>
  <c r="AL27" i="68"/>
  <c r="AL27" i="78" s="1"/>
  <c r="AL26"/>
  <c r="AN27" i="68"/>
  <c r="AN27" i="78" s="1"/>
  <c r="AN26"/>
  <c r="AP27" i="68"/>
  <c r="AP27" i="78" s="1"/>
  <c r="AP26"/>
  <c r="AR27" i="68"/>
  <c r="AR27" i="78" s="1"/>
  <c r="AR26"/>
  <c r="AT27" i="68"/>
  <c r="AT27" i="78" s="1"/>
  <c r="AT26"/>
  <c r="AV27" i="68"/>
  <c r="AV27" i="78" s="1"/>
  <c r="AV26"/>
  <c r="AX27" i="68"/>
  <c r="AX27" i="78" s="1"/>
  <c r="AX26"/>
  <c r="AZ27" i="68"/>
  <c r="AZ27" i="78" s="1"/>
  <c r="AZ26"/>
  <c r="BB27" i="68"/>
  <c r="BB27" i="78" s="1"/>
  <c r="BB26"/>
  <c r="BD27" i="68"/>
  <c r="BD27" i="78" s="1"/>
  <c r="BD26"/>
  <c r="BF27" i="68"/>
  <c r="BF27" i="78" s="1"/>
  <c r="BF26"/>
  <c r="BH27" i="68"/>
  <c r="BH27" i="78" s="1"/>
  <c r="BH26"/>
  <c r="BJ27" i="68"/>
  <c r="BJ27" i="78" s="1"/>
  <c r="BJ26"/>
  <c r="BL27" i="68"/>
  <c r="BL27" i="78" s="1"/>
  <c r="BL26"/>
  <c r="BN27" i="68"/>
  <c r="BN27" i="78" s="1"/>
  <c r="BN26"/>
  <c r="BP27" i="68"/>
  <c r="BP27" i="78" s="1"/>
  <c r="BP26"/>
  <c r="BR27" i="68"/>
  <c r="BR27" i="78" s="1"/>
  <c r="BR26"/>
  <c r="BT27" i="68"/>
  <c r="BT27" i="78" s="1"/>
  <c r="BT26"/>
  <c r="BV27" i="68"/>
  <c r="BV27" i="78" s="1"/>
  <c r="BV26"/>
  <c r="BX27" i="68"/>
  <c r="BX27" i="78" s="1"/>
  <c r="BX26"/>
  <c r="BZ27" i="68"/>
  <c r="BZ27" i="78" s="1"/>
  <c r="BZ26"/>
  <c r="CB27" i="68"/>
  <c r="CB27" i="78" s="1"/>
  <c r="CB26"/>
  <c r="CD27" i="68"/>
  <c r="CD27" i="78" s="1"/>
  <c r="CD26"/>
  <c r="CF27" i="68"/>
  <c r="CF27" i="78" s="1"/>
  <c r="CF26"/>
  <c r="CH27" i="68"/>
  <c r="CH27" i="78" s="1"/>
  <c r="CH26"/>
  <c r="CJ27" i="68"/>
  <c r="CJ27" i="78" s="1"/>
  <c r="CJ26"/>
  <c r="CL27" i="68"/>
  <c r="CL27" i="78" s="1"/>
  <c r="CL26"/>
  <c r="I27" i="68"/>
  <c r="I27" i="78" s="1"/>
  <c r="I26"/>
  <c r="K27" i="68"/>
  <c r="K27" i="78" s="1"/>
  <c r="K26"/>
  <c r="M27" i="68"/>
  <c r="M27" i="78" s="1"/>
  <c r="M26"/>
  <c r="O27" i="68"/>
  <c r="O27" i="78" s="1"/>
  <c r="O26"/>
  <c r="Q27" i="68"/>
  <c r="Q27" i="78" s="1"/>
  <c r="Q26"/>
  <c r="S27" i="68"/>
  <c r="S27" i="78" s="1"/>
  <c r="S26"/>
  <c r="U27" i="68"/>
  <c r="U27" i="78" s="1"/>
  <c r="U26"/>
  <c r="W27" i="68"/>
  <c r="W27" i="78" s="1"/>
  <c r="W26"/>
  <c r="Y27" i="68"/>
  <c r="Y27" i="78" s="1"/>
  <c r="Y26"/>
  <c r="AA27" i="68"/>
  <c r="AA27" i="78" s="1"/>
  <c r="AA26"/>
  <c r="AC27" i="68"/>
  <c r="AC27" i="78" s="1"/>
  <c r="AC26"/>
  <c r="AE27" i="68"/>
  <c r="AE27" i="78" s="1"/>
  <c r="AE26"/>
  <c r="AG27" i="68"/>
  <c r="AG27" i="78" s="1"/>
  <c r="AG26"/>
  <c r="AI27" i="68"/>
  <c r="AI27" i="78" s="1"/>
  <c r="AI26"/>
  <c r="AK27" i="68"/>
  <c r="AK27" i="78" s="1"/>
  <c r="AK26"/>
  <c r="AM27" i="68"/>
  <c r="AM27" i="78" s="1"/>
  <c r="AM26"/>
  <c r="AO27" i="68"/>
  <c r="AO27" i="78" s="1"/>
  <c r="AO26"/>
  <c r="AQ27" i="68"/>
  <c r="AQ27" i="78" s="1"/>
  <c r="AQ26"/>
  <c r="AS27" i="68"/>
  <c r="AS27" i="78" s="1"/>
  <c r="AS26"/>
  <c r="AU27" i="68"/>
  <c r="AU27" i="78" s="1"/>
  <c r="AU26"/>
  <c r="AW27" i="68"/>
  <c r="AW27" i="78" s="1"/>
  <c r="AW26"/>
  <c r="AY27" i="68"/>
  <c r="AY27" i="78" s="1"/>
  <c r="AY26"/>
  <c r="BA27" i="68"/>
  <c r="BA27" i="78" s="1"/>
  <c r="BA26"/>
  <c r="BC27" i="68"/>
  <c r="BC27" i="78" s="1"/>
  <c r="BC26"/>
  <c r="BE27" i="68"/>
  <c r="BE27" i="78" s="1"/>
  <c r="BE26"/>
  <c r="BG27" i="68"/>
  <c r="BG27" i="78" s="1"/>
  <c r="BG26"/>
  <c r="BI27" i="68"/>
  <c r="BI27" i="78" s="1"/>
  <c r="BI26"/>
  <c r="BK27" i="68"/>
  <c r="BK27" i="78" s="1"/>
  <c r="BK26"/>
  <c r="BM27" i="68"/>
  <c r="BM27" i="78" s="1"/>
  <c r="BM26"/>
  <c r="BO27" i="68"/>
  <c r="BO27" i="78" s="1"/>
  <c r="BO26"/>
  <c r="BQ27" i="68"/>
  <c r="BQ27" i="78" s="1"/>
  <c r="BQ26"/>
  <c r="BS27" i="68"/>
  <c r="BS27" i="78" s="1"/>
  <c r="BS26"/>
  <c r="BU27" i="68"/>
  <c r="BU27" i="78" s="1"/>
  <c r="BU26"/>
  <c r="BW27" i="68"/>
  <c r="BW27" i="78" s="1"/>
  <c r="BW26"/>
  <c r="BY27" i="68"/>
  <c r="BY27" i="78" s="1"/>
  <c r="BY26"/>
  <c r="CA27" i="68"/>
  <c r="CA27" i="78" s="1"/>
  <c r="CA26"/>
  <c r="CC27" i="68"/>
  <c r="CC27" i="78" s="1"/>
  <c r="CC26"/>
  <c r="CE27" i="68"/>
  <c r="CE27" i="78" s="1"/>
  <c r="CE26"/>
  <c r="CG27" i="68"/>
  <c r="CG27" i="78" s="1"/>
  <c r="CG26"/>
  <c r="CI27" i="68"/>
  <c r="CI27" i="78" s="1"/>
  <c r="CI26"/>
  <c r="CK27" i="68"/>
  <c r="CK27" i="78" s="1"/>
  <c r="CK26"/>
  <c r="H9" i="67"/>
  <c r="H15"/>
  <c r="H20"/>
  <c r="H5" i="68"/>
  <c r="H5" i="69" s="1"/>
  <c r="H10" i="68"/>
  <c r="H10" i="69" s="1"/>
  <c r="H12" i="67"/>
  <c r="H17"/>
</calcChain>
</file>

<file path=xl/comments1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comments2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sharedStrings.xml><?xml version="1.0" encoding="utf-8"?>
<sst xmlns="http://schemas.openxmlformats.org/spreadsheetml/2006/main" count="3798" uniqueCount="305">
  <si>
    <t>Осмотр фельдшером (акушеркой) или врачом акушером-гинекологом</t>
  </si>
  <si>
    <t>Измерение внутриглазного давления</t>
  </si>
  <si>
    <t>Измерение артериального давления на периферических артериях</t>
  </si>
  <si>
    <t>Расчет на основании антропометрии (измерение роста, массы тела, окружности талии) индекса массы тела</t>
  </si>
  <si>
    <t>Возраст</t>
  </si>
  <si>
    <t>Определение относительного сердечно-сосудистого риска</t>
  </si>
  <si>
    <t>Определение абсолютного сердечно-сосудистого риска</t>
  </si>
  <si>
    <t>Прием (осмотр) врачом-терапевтом по результатам  первого этапа диспансеризации, в т.ч.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опеределения группы здоровья, группы диспансерного наблюдения, опеределения медицинских показаний для осмотров (консультаций) и обследований в рамках второго этапа диспансеризации</t>
  </si>
  <si>
    <t>Наименование услуги</t>
  </si>
  <si>
    <t>Опрос (анкетирование) на выявление неинфекционных заболеваний и факторов риска их развития</t>
  </si>
  <si>
    <t xml:space="preserve">Исследование уровня холестерина в крови            </t>
  </si>
  <si>
    <t>Опрос (анкетирование)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</si>
  <si>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</si>
  <si>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</si>
  <si>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 xml:space="preserve">Исследование уровня глюкозы в крови   </t>
  </si>
  <si>
    <t>Флюорография легких</t>
  </si>
  <si>
    <t>Регистрация электрокардиограммы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</si>
  <si>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</si>
  <si>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Определение уровня общего холестерина в крови</t>
  </si>
  <si>
    <t>Электрокардиография в покое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</si>
  <si>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</si>
  <si>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Общий анализ крови</t>
  </si>
  <si>
    <t xml:space="preserve">Экспресс-исследование кала на скрытую кровь  иммунохроматографическим методом  </t>
  </si>
  <si>
    <t xml:space="preserve">Исследование кала на скрытую кровь  иммунохимическим методом  </t>
  </si>
  <si>
    <t xml:space="preserve">Исследование уровня простатспецифического антигена (ПСА)  в крови            </t>
  </si>
  <si>
    <t xml:space="preserve">Определение простатспецифического антигена (ПСА)  в крови            </t>
  </si>
  <si>
    <t>В04.047.002</t>
  </si>
  <si>
    <t>Профилактический прием врача-терапевта</t>
  </si>
  <si>
    <t>B04.047.004</t>
  </si>
  <si>
    <t xml:space="preserve">Профилактический прием врача-терапевта участкового </t>
  </si>
  <si>
    <t>B04.026.002</t>
  </si>
  <si>
    <t>Профилактический прием врача общей практики</t>
  </si>
  <si>
    <t>Код структурного подразделения</t>
  </si>
  <si>
    <t>Врачебная специальность</t>
  </si>
  <si>
    <t>Врач общей практики</t>
  </si>
  <si>
    <t>Какие мероприятия входят в услугу</t>
  </si>
  <si>
    <t>Код цели, доп.признак</t>
  </si>
  <si>
    <t>Определение уровня глюкозы в крови натощак</t>
  </si>
  <si>
    <t>Эзофагогастродуоденоскопия</t>
  </si>
  <si>
    <t>76</t>
  </si>
  <si>
    <t>Терапия</t>
  </si>
  <si>
    <t>Лечебное дело (средний медперсонал)</t>
  </si>
  <si>
    <t>Акушерское дело (средний медперсонал)</t>
  </si>
  <si>
    <t>Акушерство и гинекология</t>
  </si>
  <si>
    <t>V021</t>
  </si>
  <si>
    <t>Наименование</t>
  </si>
  <si>
    <t>Маммография обеих молочных желез в двух проекциях</t>
  </si>
  <si>
    <t>Общая врачебная практика (семейная медицина)</t>
  </si>
  <si>
    <t xml:space="preserve">1. </t>
  </si>
  <si>
    <t>УСЛУГИ В РАМКАХ ПРОФИЛАКТИЧЕСКОГО МЕДИЦИНСКОГО ОСМОТРА ВЗРОСЛОГО НАСЕЛЕНИЯ</t>
  </si>
  <si>
    <t>Маммография</t>
  </si>
  <si>
    <t>A01.30.026</t>
  </si>
  <si>
    <t xml:space="preserve">A09.05.026          </t>
  </si>
  <si>
    <t xml:space="preserve">A09.05.023          </t>
  </si>
  <si>
    <t xml:space="preserve">A06.09.006          </t>
  </si>
  <si>
    <t xml:space="preserve">A05.10.006          </t>
  </si>
  <si>
    <t>Минимальный объем услуг (85%)</t>
  </si>
  <si>
    <t>ВСЕГО объем услуг</t>
  </si>
  <si>
    <t>Тариф</t>
  </si>
  <si>
    <t>Код услуги</t>
  </si>
  <si>
    <t>В03.016.002</t>
  </si>
  <si>
    <t xml:space="preserve">A09.19.001.001          </t>
  </si>
  <si>
    <t>A09.05.130</t>
  </si>
  <si>
    <t>A03.16.001</t>
  </si>
  <si>
    <t>A06.20.004</t>
  </si>
  <si>
    <t>B04.070.002</t>
  </si>
  <si>
    <t>Осмотр шейки матки в зеркалах</t>
  </si>
  <si>
    <t>Осмотр фельдшером (акушеркой) или врачом акушером-гинекологом (скрининг на выявление ЗНО шейки матки)</t>
  </si>
  <si>
    <t>A02.20.001</t>
  </si>
  <si>
    <t>Получение соскоба с шейки матки</t>
  </si>
  <si>
    <t>Женщины, возраст (лет)</t>
  </si>
  <si>
    <t>Мужчины, возраст (лет)</t>
  </si>
  <si>
    <t>95</t>
  </si>
  <si>
    <t>Лечебное дело</t>
  </si>
  <si>
    <t>Код услуги
(Номенклатура)</t>
  </si>
  <si>
    <t>УСЛУГИ В РАМКАХ ПРОФИЛАКТИЧЕСКОГО МЕДИЦИНСКОГО ОСМОТРА ДЕТСКОГО НАСЕЛЕНИЯ</t>
  </si>
  <si>
    <t>Педиатрия</t>
  </si>
  <si>
    <t>B04.031.002</t>
  </si>
  <si>
    <t xml:space="preserve">Профилактический прием врача-педиатра </t>
  </si>
  <si>
    <t>B04.031.004</t>
  </si>
  <si>
    <t xml:space="preserve">Профилактический прием врача-педиатра участкового </t>
  </si>
  <si>
    <t>Неврология</t>
  </si>
  <si>
    <t>B04.023.002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</si>
  <si>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</si>
  <si>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</si>
  <si>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</si>
  <si>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Детская хирургия</t>
  </si>
  <si>
    <t>B04.010.002</t>
  </si>
  <si>
    <t xml:space="preserve">Профилактический прием врача-детского хирурга 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</si>
  <si>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</si>
  <si>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</si>
  <si>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</si>
  <si>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Офтальмология</t>
  </si>
  <si>
    <t>B04.029.002</t>
  </si>
  <si>
    <t>Оториноларингология</t>
  </si>
  <si>
    <t>B04.028.002</t>
  </si>
  <si>
    <t xml:space="preserve">Профилактический прием врача-оториноларинголога </t>
  </si>
  <si>
    <t>B04.001.002</t>
  </si>
  <si>
    <t xml:space="preserve">Профилактический прием врача-акушера-гинеколога </t>
  </si>
  <si>
    <t>Стоматология детская</t>
  </si>
  <si>
    <t>B04.064.002</t>
  </si>
  <si>
    <t xml:space="preserve">Профилактический прием врача-стоматолога детского </t>
  </si>
  <si>
    <t>Стоматология общей практики</t>
  </si>
  <si>
    <t>Профилактический прием врача-стоматолога</t>
  </si>
  <si>
    <t>Психиатрия</t>
  </si>
  <si>
    <t>B04.035.004</t>
  </si>
  <si>
    <t>Профилактический прием врача-психиатра детского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</si>
  <si>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</si>
  <si>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</si>
  <si>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</si>
  <si>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Эхокардиография              </t>
  </si>
  <si>
    <t xml:space="preserve">Нейросонография  </t>
  </si>
  <si>
    <t>В03.016.006</t>
  </si>
  <si>
    <t>Общий (клинический) анализ мочи</t>
  </si>
  <si>
    <t>Детская урология-андрология</t>
  </si>
  <si>
    <t>B04.053.004</t>
  </si>
  <si>
    <t xml:space="preserve">Профилактический прием врача-детского уролога-андролога </t>
  </si>
  <si>
    <t>осмотр педиатр _x0000_</t>
  </si>
  <si>
    <t>осмотр невролог _x0000_</t>
  </si>
  <si>
    <t>осмотр офтальмолог _x0000_</t>
  </si>
  <si>
    <t>осмотр детский хирург _x0000_</t>
  </si>
  <si>
    <t>осмотр оториноларинголог _x0000_</t>
  </si>
  <si>
    <t>осмотр травматолог-ортопед _x0000_</t>
  </si>
  <si>
    <t>осмотр уролог-андролог _x0000_</t>
  </si>
  <si>
    <t>осмотр детский стоматолог _x0000_</t>
  </si>
  <si>
    <t>осмотр детский эндокринолог _x0000_</t>
  </si>
  <si>
    <t>осмотр психиатр детский (до возраста 14 лет); осмотр психиатр подростковый (с возраста 14 лет)</t>
  </si>
  <si>
    <t>* не входит в стоимость законченного случая 1 этапа диспансеризации</t>
  </si>
  <si>
    <t>A09.05.023</t>
  </si>
  <si>
    <t>Исследование уровня глюкозы в крови _x0000_</t>
  </si>
  <si>
    <t>A05.10.006</t>
  </si>
  <si>
    <t>Электрокардиография _x0000_</t>
  </si>
  <si>
    <t>Флюорография _x0000_</t>
  </si>
  <si>
    <t>A04.16.001</t>
  </si>
  <si>
    <t>УЗИ органов брюшной полости _x0000_</t>
  </si>
  <si>
    <t>A04.10.002</t>
  </si>
  <si>
    <t>УЗИ сердца _x0000_</t>
  </si>
  <si>
    <t>A04.22.001</t>
  </si>
  <si>
    <t xml:space="preserve">Ультразвуковое исследование щитовидной железы и паращитовидных желез     </t>
  </si>
  <si>
    <t>УЗИ щитовидной железы _x0000_</t>
  </si>
  <si>
    <t>A04.28.003</t>
  </si>
  <si>
    <t xml:space="preserve">Ультразвуковое исследование органов мошонки </t>
  </si>
  <si>
    <t>Ультразвуковое исследование тазобедренного сустава*****</t>
  </si>
  <si>
    <t>УЗИ тазобедренных суставов _x0000_</t>
  </si>
  <si>
    <t>Ультразвуковое исследование тазобедренных суставов и нейросонография проводится детям первого года жизни в случае отсутствия сведений об их прохождении в истории развития ребенка.</t>
  </si>
  <si>
    <t>A04.23.001</t>
  </si>
  <si>
    <t>УЗИ головного мозга (нейросонография) _x0000_</t>
  </si>
  <si>
    <t>Количество посещений</t>
  </si>
  <si>
    <t>осмотр акушер-гинеколог _x0000_</t>
  </si>
  <si>
    <t>A04.20.001</t>
  </si>
  <si>
    <t>Ультразвуковое исследование матки и придатков трансабдоминальное</t>
  </si>
  <si>
    <t>Код структур. Подразде-ления</t>
  </si>
  <si>
    <t>УЗИ органов репродуктивной сферы</t>
  </si>
  <si>
    <t>Код структур. подразде-ления</t>
  </si>
  <si>
    <t>Контроль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</si>
  <si>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</si>
  <si>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УСЛУГИ В РАМКАХ I ЭТАПА ДИСПАНСЕРИЗАЦИИ ВЗРОСЛОГО НАСЕЛЕНИЯ</t>
  </si>
  <si>
    <t>УСЛУГИ В РАМКАХ 1 ЭТАПА ДИСПАНСЕРИЗАЦИИ ДЕТЕЙ-СИРОТ И ДЕТЕЙ, НАХОДЯЩИХСЯ В ТРУДНОЙ ЖИЗНЕННОЙ СИТУАЦИИ</t>
  </si>
  <si>
    <t>Женщины, возраст</t>
  </si>
  <si>
    <t>Мужчины, возраст</t>
  </si>
  <si>
    <t>39</t>
  </si>
  <si>
    <t>A06.09.007</t>
  </si>
  <si>
    <t>Рентгенография легких</t>
  </si>
  <si>
    <t>A11.20.025</t>
  </si>
  <si>
    <t>0 мес</t>
  </si>
  <si>
    <t>1 мес</t>
  </si>
  <si>
    <t>2 мес</t>
  </si>
  <si>
    <t>3 мес</t>
  </si>
  <si>
    <t>4 мес</t>
  </si>
  <si>
    <t>5 мес</t>
  </si>
  <si>
    <t>6 мес</t>
  </si>
  <si>
    <t>7 мес</t>
  </si>
  <si>
    <t>8 мес</t>
  </si>
  <si>
    <t>9 мес</t>
  </si>
  <si>
    <t>10 мес</t>
  </si>
  <si>
    <t>11 мес</t>
  </si>
  <si>
    <t>15 мес</t>
  </si>
  <si>
    <t>18 мес</t>
  </si>
  <si>
    <t>12 мес</t>
  </si>
  <si>
    <t>2</t>
  </si>
  <si>
    <t xml:space="preserve">Профилактический приём врача-терапевта участкового </t>
  </si>
  <si>
    <t>501</t>
  </si>
  <si>
    <t>Профилактический приём врача общей практики</t>
  </si>
  <si>
    <t xml:space="preserve">Урология                                           </t>
  </si>
  <si>
    <t>B04.053.002</t>
  </si>
  <si>
    <t xml:space="preserve">Хирургия                                           </t>
  </si>
  <si>
    <t>B04.057.002</t>
  </si>
  <si>
    <t>Профилактический приём врача-терапевта</t>
  </si>
  <si>
    <t>502</t>
  </si>
  <si>
    <t xml:space="preserve">Лечебное дело 
(средний медперсонал)                </t>
  </si>
  <si>
    <t>B04.065.004</t>
  </si>
  <si>
    <t>901</t>
  </si>
  <si>
    <t>903</t>
  </si>
  <si>
    <t>A04.04.001.001</t>
  </si>
  <si>
    <t>208</t>
  </si>
  <si>
    <t>Стоматология (средний медперсонал)</t>
  </si>
  <si>
    <t>Профилактический прием зубного врача</t>
  </si>
  <si>
    <t xml:space="preserve">Профилактический прием врача-невролога </t>
  </si>
  <si>
    <t xml:space="preserve">Профилактический прием врача-офтальмолога </t>
  </si>
  <si>
    <t>131, 132</t>
  </si>
  <si>
    <t>111, 113, 181</t>
  </si>
  <si>
    <t>111, 181</t>
  </si>
  <si>
    <t>114, 162</t>
  </si>
  <si>
    <t>112</t>
  </si>
  <si>
    <t>169, 114</t>
  </si>
  <si>
    <t>410, 114</t>
  </si>
  <si>
    <t>112, 113, 114, 162</t>
  </si>
  <si>
    <t>111, 113, 131, 132, 181</t>
  </si>
  <si>
    <t>910</t>
  </si>
  <si>
    <t>999</t>
  </si>
  <si>
    <t>111, 113, 131, 132, 161, 181, 215</t>
  </si>
  <si>
    <t>910, 131, 132, 161, 181, 215</t>
  </si>
  <si>
    <t>990, 181</t>
  </si>
  <si>
    <t>111, 113, 131, 132, 181, 215, 980</t>
  </si>
  <si>
    <t>131, 151, 152, 153, 
164, 169, 181</t>
  </si>
  <si>
    <t>131,153</t>
  </si>
  <si>
    <t>131</t>
  </si>
  <si>
    <t>151, 152, 164, 169, 181</t>
  </si>
  <si>
    <t>161, 215, 181</t>
  </si>
  <si>
    <t>111, 161, 215, 181</t>
  </si>
  <si>
    <t>980</t>
  </si>
  <si>
    <t>990</t>
  </si>
  <si>
    <t>910, 181</t>
  </si>
  <si>
    <t>950</t>
  </si>
  <si>
    <t>111, 161, 181</t>
  </si>
  <si>
    <t>215</t>
  </si>
  <si>
    <t>A09.05.026</t>
  </si>
  <si>
    <t>Микроскопическое исследование влагалищных мазков</t>
  </si>
  <si>
    <t>A12.20.001</t>
  </si>
  <si>
    <t>микроскопическое исследование влагалищных мазков</t>
  </si>
  <si>
    <t>УСЛУГИ В РАМКАХ I ЭТАПА ДИСПАНСЕРИЗАЦИИ ВЗРОСЛОГО НАСЕЛЕНИЯ РЕПРОДУКТИВНОГО ВОЗРАСТА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</si>
  <si>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</si>
  <si>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Профилактический прием врача-акушера-гинеколога</t>
  </si>
  <si>
    <t>Прием (осмотр) врачом акушером-гинекологом</t>
  </si>
  <si>
    <t>Профилактический прием врача-уролога</t>
  </si>
  <si>
    <t>Профилактический прием врача-хирурга</t>
  </si>
  <si>
    <t>прием (осмотр) врачом прошедшим подготовку по вопросам репродуктивного здоровья у мужчин</t>
  </si>
  <si>
    <t>Проведение скринингового исследования на определение суммарных антител классов M и G к гепатиту С в крови</t>
  </si>
  <si>
    <t>A26.06.041</t>
  </si>
  <si>
    <t>Определение антител к вирусу гепатита C (Hepatitis C virus) в крови</t>
  </si>
  <si>
    <t>131, 151, 152,153, 164, 181</t>
  </si>
  <si>
    <t>151, 152, 181</t>
  </si>
  <si>
    <t>169, 181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</si>
  <si>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</si>
  <si>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</si>
  <si>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Какие мероприятия входят в услугу (6 приложение ПГГ)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</si>
  <si>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</si>
  <si>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</si>
  <si>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</si>
  <si>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A02.26.003</t>
  </si>
  <si>
    <t>Офтальмоскопия в условиях мидриаза</t>
  </si>
  <si>
    <t>Офтальмоскопия</t>
  </si>
  <si>
    <t>A05.25.002</t>
  </si>
  <si>
    <t>Исследование вызванной отоакустической эмиссии</t>
  </si>
  <si>
    <t>Исследование уровня холестерина в крови экспресс-методом</t>
  </si>
  <si>
    <t>Исследование уровня холестерина в крови</t>
  </si>
  <si>
    <t>A12.26.002</t>
  </si>
  <si>
    <t>Очаговая проба с туберкулином</t>
  </si>
  <si>
    <t xml:space="preserve">Иммунодиагностика с применением аллергена бактерий с 2 туберкулиновыми единицами очищенного туберкулина в стандартном разведении
</t>
  </si>
  <si>
    <t>A11.01.003.001</t>
  </si>
  <si>
    <t>Внутрикожная проба с туберкулезным аллергеном</t>
  </si>
  <si>
    <t>Иммунодиагностика с применением аллергена туберкулезного рекомбинантного в стандартном разведении</t>
  </si>
  <si>
    <t>Определение ДНК вируса папилломы человека</t>
  </si>
  <si>
    <t>Жидкостное цитологическое исследование микропрепарата шейки матки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</si>
  <si>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</si>
  <si>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</si>
  <si>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A08.20.012</t>
  </si>
  <si>
    <t>Цитологическое исследование микропрепарата тканей влагалища</t>
  </si>
  <si>
    <t>207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</si>
  <si>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</si>
  <si>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131,153,164,181</t>
  </si>
  <si>
    <t>A26.06.041.002</t>
  </si>
  <si>
    <t>Определение суммарных антител классов M и G (anti-HCV IgG и anti-HCV IgM) к вирусу гепатита C (Hepatitis C virus) в крови</t>
  </si>
  <si>
    <t>Тариф на законченный случай (расчетный), рублей</t>
  </si>
  <si>
    <t>Профилактический прием врача-педиатра</t>
  </si>
  <si>
    <t>151, 152, 
164, 181</t>
  </si>
  <si>
    <r>
      <t>114, 162,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</si>
  <si>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r>
      <t>112</t>
    </r>
    <r>
      <rPr>
        <sz val="10"/>
        <color rgb="FFFF0000"/>
        <rFont val="Cambria"/>
        <family val="1"/>
        <charset val="204"/>
        <scheme val="major"/>
      </rPr>
      <t>, 181</t>
    </r>
  </si>
  <si>
    <r>
      <t>112, 113, 114</t>
    </r>
    <r>
      <rPr>
        <sz val="10"/>
        <color rgb="FFFF0000"/>
        <rFont val="Cambria"/>
        <family val="1"/>
        <charset val="204"/>
        <scheme val="major"/>
      </rPr>
      <t>, 181</t>
    </r>
  </si>
  <si>
    <r>
      <t>112, 113, 114,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</si>
  <si>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t>410, 420, 114</t>
  </si>
  <si>
    <r>
      <t xml:space="preserve">410, </t>
    </r>
    <r>
      <rPr>
        <sz val="10"/>
        <color rgb="FFFF0000"/>
        <rFont val="Cambria"/>
        <family val="1"/>
        <charset val="204"/>
        <scheme val="major"/>
      </rPr>
      <t xml:space="preserve">420, </t>
    </r>
    <r>
      <rPr>
        <sz val="10"/>
        <rFont val="Cambria"/>
        <family val="1"/>
        <charset val="204"/>
        <scheme val="major"/>
      </rPr>
      <t>114</t>
    </r>
  </si>
  <si>
    <t>111, 131, 132</t>
  </si>
  <si>
    <t>111, 113, 131, 132</t>
  </si>
  <si>
    <t>910, 111, 113, 131, 132, 
161, 181, 215</t>
  </si>
  <si>
    <r>
      <t xml:space="preserve">131,153, </t>
    </r>
    <r>
      <rPr>
        <sz val="10"/>
        <color rgb="FFFF0000"/>
        <rFont val="Cambria"/>
        <family val="1"/>
        <charset val="204"/>
        <scheme val="major"/>
      </rPr>
      <t>164, 181</t>
    </r>
  </si>
  <si>
    <r>
      <t>131,</t>
    </r>
    <r>
      <rPr>
        <sz val="10"/>
        <color rgb="FFFF0000"/>
        <rFont val="Cambria"/>
        <family val="1"/>
        <charset val="204"/>
        <scheme val="major"/>
      </rPr>
      <t xml:space="preserve"> 132</t>
    </r>
  </si>
  <si>
    <r>
      <t>111, 113, 131, 132,</t>
    </r>
    <r>
      <rPr>
        <sz val="10"/>
        <color rgb="FFFF0000"/>
        <rFont val="Cambria"/>
        <family val="1"/>
        <charset val="204"/>
        <scheme val="major"/>
      </rPr>
      <t xml:space="preserve"> 161,</t>
    </r>
    <r>
      <rPr>
        <sz val="10"/>
        <rFont val="Cambria"/>
        <family val="1"/>
        <charset val="204"/>
        <scheme val="major"/>
      </rPr>
      <t xml:space="preserve"> 181, 215, 980</t>
    </r>
  </si>
  <si>
    <t>131, 132, 151, 152, 153, 164, 181</t>
  </si>
  <si>
    <r>
      <rPr>
        <sz val="10"/>
        <color rgb="FFFF0000"/>
        <rFont val="Cambria"/>
        <family val="1"/>
        <charset val="204"/>
        <scheme val="major"/>
      </rPr>
      <t xml:space="preserve">111, </t>
    </r>
    <r>
      <rPr>
        <sz val="10"/>
        <rFont val="Cambria"/>
        <family val="1"/>
        <charset val="204"/>
        <scheme val="major"/>
      </rPr>
      <t>131, 132,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</si>
  <si>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 xml:space="preserve">131, 132, </t>
    </r>
    <r>
      <rPr>
        <sz val="10"/>
        <color rgb="FFFF0000"/>
        <rFont val="Cambria"/>
        <family val="1"/>
        <charset val="204"/>
        <scheme val="major"/>
      </rPr>
      <t>181</t>
    </r>
  </si>
  <si>
    <t>161, 215</t>
  </si>
  <si>
    <t>B01.070.002</t>
  </si>
  <si>
    <t>Приём врача по медицинской профилактике</t>
  </si>
  <si>
    <r>
      <t xml:space="preserve">910, </t>
    </r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 xml:space="preserve"> 131, 132, 161, 181, 215</t>
    </r>
  </si>
  <si>
    <r>
      <t xml:space="preserve">910,  </t>
    </r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>131, 132, 161, 181, 215</t>
    </r>
  </si>
  <si>
    <r>
      <t xml:space="preserve">111, 113, 131, 132,  </t>
    </r>
    <r>
      <rPr>
        <sz val="10"/>
        <color rgb="FFFF0000"/>
        <rFont val="Cambria"/>
        <family val="1"/>
        <charset val="204"/>
        <scheme val="major"/>
      </rPr>
      <t>161,</t>
    </r>
    <r>
      <rPr>
        <sz val="10"/>
        <rFont val="Cambria"/>
        <family val="1"/>
        <charset val="204"/>
        <scheme val="major"/>
      </rPr>
      <t xml:space="preserve"> 181, 215, 980</t>
    </r>
  </si>
  <si>
    <t>131, 151, 152, 153, 164, 181</t>
  </si>
  <si>
    <r>
      <t xml:space="preserve">131, 151, 152,153, 164, 181, </t>
    </r>
    <r>
      <rPr>
        <sz val="10"/>
        <color rgb="FFFF0000"/>
        <rFont val="Cambria"/>
        <family val="1"/>
        <charset val="204"/>
        <scheme val="major"/>
      </rPr>
      <t>910</t>
    </r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</si>
  <si>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</si>
  <si>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</si>
  <si>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A08.20.017.002</t>
  </si>
  <si>
    <t>112, 181</t>
  </si>
  <si>
    <t>114, 162, 181</t>
  </si>
  <si>
    <t>где не целое число (например 0,5) услуга необязательная, может быть, может нет.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</si>
</sst>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0.0000%"/>
    <numFmt numFmtId="166" formatCode="_-* #,##0.00&quot;р.&quot;_-;\-* #,##0.00&quot;р.&quot;_-;_-* &quot;-&quot;??&quot;р.&quot;_-;_-@_-"/>
    <numFmt numFmtId="167" formatCode="#,##0.0000"/>
    <numFmt numFmtId="168" formatCode="#,##0.00000"/>
    <numFmt numFmtId="169" formatCode="_-* #,##0.00_р_._-;\-* #,##0.00_р_._-;_-* &quot;-&quot;??_р_._-;_-@_-"/>
    <numFmt numFmtId="170" formatCode="#,##0.0"/>
  </numFmts>
  <fonts count="2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9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C00000"/>
      <name val="Cambria"/>
      <family val="1"/>
      <charset val="204"/>
      <scheme val="major"/>
    </font>
    <font>
      <b/>
      <sz val="13"/>
      <color theme="5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5">
    <xf numFmtId="0" fontId="0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166" fontId="14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>
      <alignment vertical="top"/>
    </xf>
    <xf numFmtId="0" fontId="20" fillId="0" borderId="0"/>
    <xf numFmtId="0" fontId="14" fillId="0" borderId="0"/>
    <xf numFmtId="0" fontId="22" fillId="0" borderId="0"/>
    <xf numFmtId="0" fontId="6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23" fillId="0" borderId="0"/>
    <xf numFmtId="0" fontId="13" fillId="0" borderId="0"/>
    <xf numFmtId="0" fontId="1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</cellStyleXfs>
  <cellXfs count="412">
    <xf numFmtId="0" fontId="0" fillId="0" borderId="0" xfId="0">
      <alignment vertical="top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Alignment="1"/>
    <xf numFmtId="49" fontId="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/>
    </xf>
    <xf numFmtId="49" fontId="17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49" fontId="5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top" textRotation="90"/>
    </xf>
    <xf numFmtId="3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 vertical="top" textRotation="90"/>
    </xf>
    <xf numFmtId="0" fontId="1" fillId="0" borderId="0" xfId="0" applyFont="1" applyFill="1" applyAlignment="1"/>
    <xf numFmtId="3" fontId="4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top" textRotation="90"/>
    </xf>
    <xf numFmtId="0" fontId="1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0" xfId="0" applyFont="1" applyAlignment="1"/>
    <xf numFmtId="4" fontId="4" fillId="0" borderId="0" xfId="0" applyNumberFormat="1" applyFont="1" applyAlignment="1"/>
    <xf numFmtId="4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" fontId="17" fillId="0" borderId="0" xfId="0" applyNumberFormat="1" applyFont="1" applyFill="1" applyAlignment="1">
      <alignment horizontal="center" vertical="center" textRotation="90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center" vertical="top"/>
    </xf>
    <xf numFmtId="4" fontId="17" fillId="0" borderId="0" xfId="0" applyNumberFormat="1" applyFont="1" applyFill="1" applyAlignment="1">
      <alignment horizontal="center" vertical="top" textRotation="90"/>
    </xf>
    <xf numFmtId="4" fontId="4" fillId="0" borderId="0" xfId="0" applyNumberFormat="1" applyFont="1" applyFill="1" applyAlignment="1">
      <alignment horizontal="center" vertical="top" textRotation="90"/>
    </xf>
    <xf numFmtId="3" fontId="4" fillId="0" borderId="0" xfId="0" applyNumberFormat="1" applyFont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/>
    <xf numFmtId="4" fontId="17" fillId="0" borderId="1" xfId="0" applyNumberFormat="1" applyFont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vertical="center"/>
    </xf>
    <xf numFmtId="1" fontId="4" fillId="0" borderId="1" xfId="4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4" fillId="0" borderId="1" xfId="5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1" fontId="4" fillId="0" borderId="1" xfId="3" applyNumberFormat="1" applyFont="1" applyBorder="1" applyAlignment="1">
      <alignment vertical="center" wrapText="1"/>
    </xf>
    <xf numFmtId="1" fontId="4" fillId="0" borderId="1" xfId="4" applyNumberFormat="1" applyFont="1" applyBorder="1" applyAlignment="1">
      <alignment horizontal="center" vertical="center" wrapText="1"/>
    </xf>
    <xf numFmtId="1" fontId="4" fillId="0" borderId="1" xfId="3" applyNumberFormat="1" applyFont="1" applyBorder="1" applyAlignment="1">
      <alignment vertical="center"/>
    </xf>
    <xf numFmtId="1" fontId="4" fillId="0" borderId="1" xfId="4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textRotation="90"/>
    </xf>
    <xf numFmtId="164" fontId="4" fillId="0" borderId="0" xfId="0" applyNumberFormat="1" applyFont="1" applyAlignment="1">
      <alignment horizontal="center" textRotation="90"/>
    </xf>
    <xf numFmtId="3" fontId="4" fillId="0" borderId="0" xfId="0" applyNumberFormat="1" applyFont="1" applyFill="1" applyAlignment="1">
      <alignment horizontal="center" vertical="center" textRotation="90"/>
    </xf>
    <xf numFmtId="3" fontId="4" fillId="0" borderId="0" xfId="0" applyNumberFormat="1" applyFont="1" applyFill="1" applyAlignment="1">
      <alignment horizontal="center" vertical="center" textRotation="90" wrapText="1"/>
    </xf>
    <xf numFmtId="3" fontId="17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 applyAlignment="1"/>
    <xf numFmtId="167" fontId="4" fillId="0" borderId="0" xfId="0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textRotation="90"/>
    </xf>
    <xf numFmtId="4" fontId="4" fillId="0" borderId="4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 textRotation="90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center" vertical="top" textRotation="90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center" textRotation="90" wrapText="1"/>
    </xf>
    <xf numFmtId="4" fontId="4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 wrapText="1"/>
    </xf>
    <xf numFmtId="4" fontId="1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>
      <alignment horizontal="center" vertical="center" textRotation="90"/>
    </xf>
    <xf numFmtId="4" fontId="17" fillId="0" borderId="0" xfId="0" applyNumberFormat="1" applyFont="1" applyAlignment="1">
      <alignment horizontal="center" vertical="center" textRotation="90"/>
    </xf>
    <xf numFmtId="3" fontId="17" fillId="0" borderId="0" xfId="0" applyNumberFormat="1" applyFont="1" applyAlignment="1">
      <alignment horizontal="center" vertical="center" textRotation="90"/>
    </xf>
    <xf numFmtId="165" fontId="4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170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textRotation="90"/>
    </xf>
    <xf numFmtId="0" fontId="25" fillId="0" borderId="0" xfId="0" applyFont="1" applyFill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" fontId="4" fillId="8" borderId="1" xfId="3" applyNumberFormat="1" applyFont="1" applyFill="1" applyBorder="1" applyAlignment="1">
      <alignment vertical="center" wrapText="1"/>
    </xf>
    <xf numFmtId="1" fontId="4" fillId="8" borderId="1" xfId="4" applyNumberFormat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4" fontId="1" fillId="8" borderId="4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" fontId="4" fillId="8" borderId="1" xfId="3" applyNumberFormat="1" applyFont="1" applyFill="1" applyBorder="1" applyAlignment="1">
      <alignment horizontal="left" vertical="center"/>
    </xf>
    <xf numFmtId="1" fontId="4" fillId="8" borderId="1" xfId="4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/>
    <xf numFmtId="3" fontId="5" fillId="0" borderId="0" xfId="0" applyNumberFormat="1" applyFont="1" applyFill="1" applyAlignment="1">
      <alignment horizontal="center" vertical="center" textRotation="90" wrapText="1"/>
    </xf>
    <xf numFmtId="3" fontId="1" fillId="0" borderId="0" xfId="0" applyNumberFormat="1" applyFont="1" applyFill="1" applyAlignment="1">
      <alignment horizontal="center" vertical="center" textRotation="90" wrapText="1"/>
    </xf>
    <xf numFmtId="4" fontId="5" fillId="0" borderId="0" xfId="0" applyNumberFormat="1" applyFont="1" applyFill="1" applyAlignment="1">
      <alignment horizontal="center" vertical="center" textRotation="90" wrapText="1"/>
    </xf>
    <xf numFmtId="4" fontId="1" fillId="0" borderId="0" xfId="0" applyNumberFormat="1" applyFont="1" applyFill="1" applyAlignment="1">
      <alignment horizontal="center" vertical="center" textRotation="90" wrapText="1"/>
    </xf>
    <xf numFmtId="4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2" fontId="17" fillId="0" borderId="0" xfId="0" applyNumberFormat="1" applyFont="1" applyFill="1" applyAlignment="1">
      <alignment horizontal="center" vertical="center" textRotation="90"/>
    </xf>
    <xf numFmtId="2" fontId="4" fillId="0" borderId="0" xfId="0" applyNumberFormat="1" applyFont="1" applyFill="1" applyAlignment="1">
      <alignment horizontal="center" vertical="center" textRotation="90"/>
    </xf>
    <xf numFmtId="3" fontId="1" fillId="0" borderId="0" xfId="0" applyNumberFormat="1" applyFont="1" applyAlignment="1">
      <alignment horizontal="center" vertical="center" textRotation="90"/>
    </xf>
    <xf numFmtId="4" fontId="4" fillId="0" borderId="0" xfId="0" applyNumberFormat="1" applyFont="1" applyFill="1" applyAlignment="1">
      <alignment horizontal="center" vertical="center"/>
    </xf>
    <xf numFmtId="3" fontId="24" fillId="0" borderId="0" xfId="0" applyNumberFormat="1" applyFont="1" applyFill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4" fontId="4" fillId="0" borderId="0" xfId="0" applyNumberFormat="1" applyFont="1" applyAlignment="1">
      <alignment horizontal="center" vertical="center" textRotation="90"/>
    </xf>
    <xf numFmtId="167" fontId="4" fillId="0" borderId="0" xfId="0" applyNumberFormat="1" applyFont="1" applyAlignment="1">
      <alignment horizontal="center" vertical="center" textRotation="90"/>
    </xf>
    <xf numFmtId="3" fontId="4" fillId="0" borderId="0" xfId="0" applyNumberFormat="1" applyFont="1" applyFill="1" applyAlignment="1">
      <alignment horizontal="center" vertical="center"/>
    </xf>
    <xf numFmtId="170" fontId="1" fillId="0" borderId="2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 textRotation="90"/>
    </xf>
    <xf numFmtId="1" fontId="4" fillId="0" borderId="0" xfId="0" applyNumberFormat="1" applyFont="1" applyFill="1" applyAlignment="1">
      <alignment horizontal="center" vertical="center" textRotation="90"/>
    </xf>
    <xf numFmtId="1" fontId="9" fillId="0" borderId="0" xfId="0" applyNumberFormat="1" applyFont="1" applyFill="1" applyAlignment="1">
      <alignment horizontal="center" vertical="center" textRotation="90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textRotation="90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>
      <alignment horizontal="center" vertical="center" textRotation="90"/>
    </xf>
    <xf numFmtId="164" fontId="4" fillId="0" borderId="0" xfId="0" applyNumberFormat="1" applyFont="1" applyFill="1" applyAlignment="1">
      <alignment horizontal="center" vertical="center" textRotation="90"/>
    </xf>
    <xf numFmtId="164" fontId="17" fillId="0" borderId="0" xfId="0" applyNumberFormat="1" applyFont="1" applyFill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4" fillId="8" borderId="1" xfId="5" applyFont="1" applyFill="1" applyBorder="1" applyAlignment="1">
      <alignment vertical="center" wrapText="1"/>
    </xf>
    <xf numFmtId="4" fontId="4" fillId="8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textRotation="90" wrapText="1"/>
    </xf>
    <xf numFmtId="3" fontId="17" fillId="0" borderId="0" xfId="0" applyNumberFormat="1" applyFont="1" applyFill="1" applyAlignment="1">
      <alignment horizontal="center" vertical="center" textRotation="90" wrapText="1"/>
    </xf>
    <xf numFmtId="164" fontId="4" fillId="0" borderId="0" xfId="0" applyNumberFormat="1" applyFont="1" applyFill="1" applyAlignment="1">
      <alignment horizontal="center" vertical="top" textRotation="90"/>
    </xf>
    <xf numFmtId="168" fontId="4" fillId="0" borderId="0" xfId="0" applyNumberFormat="1" applyFont="1" applyFill="1" applyAlignment="1">
      <alignment horizontal="center" vertical="top" textRotation="90"/>
    </xf>
    <xf numFmtId="4" fontId="17" fillId="0" borderId="0" xfId="0" applyNumberFormat="1" applyFont="1" applyFill="1" applyAlignment="1">
      <alignment horizontal="center" vertical="center" textRotation="90" wrapText="1"/>
    </xf>
    <xf numFmtId="3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textRotation="90" wrapText="1"/>
    </xf>
    <xf numFmtId="0" fontId="26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 vertical="center" textRotation="90" wrapText="1"/>
    </xf>
    <xf numFmtId="0" fontId="17" fillId="0" borderId="0" xfId="0" applyFont="1" applyFill="1" applyAlignment="1">
      <alignment horizontal="left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4" fontId="16" fillId="6" borderId="2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0" fontId="4" fillId="6" borderId="0" xfId="0" applyFont="1" applyFill="1" applyAlignment="1"/>
    <xf numFmtId="4" fontId="16" fillId="6" borderId="1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left" vertical="center"/>
    </xf>
    <xf numFmtId="49" fontId="4" fillId="6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left" vertical="center"/>
    </xf>
    <xf numFmtId="49" fontId="4" fillId="6" borderId="1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left" vertical="center" wrapText="1"/>
    </xf>
    <xf numFmtId="4" fontId="16" fillId="6" borderId="4" xfId="0" applyNumberFormat="1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" fontId="4" fillId="5" borderId="1" xfId="3" applyNumberFormat="1" applyFont="1" applyFill="1" applyBorder="1" applyAlignment="1">
      <alignment vertical="center" wrapText="1"/>
    </xf>
    <xf numFmtId="1" fontId="4" fillId="5" borderId="1" xfId="4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>
      <alignment horizontal="left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3" fontId="17" fillId="0" borderId="0" xfId="0" applyNumberFormat="1" applyFont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left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4" fontId="4" fillId="6" borderId="1" xfId="0" applyNumberFormat="1" applyFont="1" applyFill="1" applyBorder="1" applyAlignment="1">
      <alignment horizontal="center" vertical="center" wrapText="1"/>
    </xf>
    <xf numFmtId="3" fontId="1" fillId="6" borderId="2" xfId="0" applyNumberFormat="1" applyFont="1" applyFill="1" applyBorder="1" applyAlignment="1">
      <alignment horizontal="center" vertical="center"/>
    </xf>
    <xf numFmtId="170" fontId="1" fillId="6" borderId="2" xfId="0" applyNumberFormat="1" applyFont="1" applyFill="1" applyBorder="1" applyAlignment="1">
      <alignment horizontal="center" vertical="center"/>
    </xf>
    <xf numFmtId="1" fontId="4" fillId="6" borderId="1" xfId="3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6" borderId="1" xfId="3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1" fontId="9" fillId="0" borderId="1" xfId="3" applyNumberFormat="1" applyFont="1" applyFill="1" applyBorder="1" applyAlignment="1">
      <alignment vertical="center"/>
    </xf>
    <xf numFmtId="1" fontId="9" fillId="0" borderId="1" xfId="4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3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left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textRotation="90" wrapText="1"/>
    </xf>
    <xf numFmtId="49" fontId="4" fillId="3" borderId="2" xfId="0" applyNumberFormat="1" applyFont="1" applyFill="1" applyBorder="1" applyAlignment="1">
      <alignment horizontal="center" vertical="center" textRotation="90" wrapText="1"/>
    </xf>
    <xf numFmtId="3" fontId="4" fillId="0" borderId="0" xfId="0" applyNumberFormat="1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4" fontId="16" fillId="0" borderId="4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Fill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textRotation="90" wrapText="1"/>
    </xf>
    <xf numFmtId="49" fontId="1" fillId="3" borderId="2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/>
    </xf>
    <xf numFmtId="4" fontId="8" fillId="6" borderId="3" xfId="0" applyNumberFormat="1" applyFont="1" applyFill="1" applyBorder="1" applyAlignment="1">
      <alignment horizontal="center" vertical="center"/>
    </xf>
    <xf numFmtId="4" fontId="8" fillId="6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 vertical="center" wrapText="1"/>
    </xf>
    <xf numFmtId="165" fontId="1" fillId="0" borderId="0" xfId="0" applyNumberFormat="1" applyFont="1" applyFill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65">
    <cellStyle name="Normal 2" xfId="78"/>
    <cellStyle name="Normal_ICD10" xfId="79"/>
    <cellStyle name="Денежный 2" xfId="7"/>
    <cellStyle name="Обычный" xfId="0" builtinId="0"/>
    <cellStyle name="Обычный 10" xfId="8"/>
    <cellStyle name="Обычный 10 2" xfId="127"/>
    <cellStyle name="Обычный 11" xfId="6"/>
    <cellStyle name="Обычный 12" xfId="19"/>
    <cellStyle name="Обычный 13" xfId="20"/>
    <cellStyle name="Обычный 13 2" xfId="21"/>
    <cellStyle name="Обычный 13 2 2" xfId="22"/>
    <cellStyle name="Обычный 13 2 3" xfId="23"/>
    <cellStyle name="Обычный 13 2 4" xfId="82"/>
    <cellStyle name="Обычный 13 2 4 2" xfId="83"/>
    <cellStyle name="Обычный 13 2 4 3" xfId="128"/>
    <cellStyle name="Обычный 13 2 5" xfId="84"/>
    <cellStyle name="Обычный 13 2 6" xfId="129"/>
    <cellStyle name="Обычный 13 2 6 2" xfId="130"/>
    <cellStyle name="Обычный 13 3" xfId="24"/>
    <cellStyle name="Обычный 13 4" xfId="85"/>
    <cellStyle name="Обычный 13 4 2" xfId="131"/>
    <cellStyle name="Обычный 14" xfId="1"/>
    <cellStyle name="Обычный 15" xfId="25"/>
    <cellStyle name="Обычный 2" xfId="5"/>
    <cellStyle name="Обычный 2 2" xfId="9"/>
    <cellStyle name="Обычный 2 2 2" xfId="10"/>
    <cellStyle name="Обычный 2 2 2 2" xfId="132"/>
    <cellStyle name="Обычный 2 3" xfId="26"/>
    <cellStyle name="Обычный 2 4" xfId="27"/>
    <cellStyle name="Обычный 2 5" xfId="28"/>
    <cellStyle name="Обычный 2 5 2" xfId="86"/>
    <cellStyle name="Обычный 2 5 3" xfId="154"/>
    <cellStyle name="Обычный 2 5 4" xfId="162"/>
    <cellStyle name="Обычный 3" xfId="3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2 4 2" xfId="77"/>
    <cellStyle name="Обычный 3 2 2 2 4 2 2" xfId="87"/>
    <cellStyle name="Обычный 3 2 2 2 4 2 2 2" xfId="133"/>
    <cellStyle name="Обычный 3 2 2 2 4 2 2 3" xfId="134"/>
    <cellStyle name="Обычный 3 2 2 3" xfId="35"/>
    <cellStyle name="Обычный 3 2 2 4" xfId="36"/>
    <cellStyle name="Обычный 3 2 2 5" xfId="37"/>
    <cellStyle name="Обычный 3 2 3" xfId="38"/>
    <cellStyle name="Обычный 3 2 3 10" xfId="88"/>
    <cellStyle name="Обычный 3 2 3 11" xfId="89"/>
    <cellStyle name="Обычный 3 2 3 12" xfId="90"/>
    <cellStyle name="Обычный 3 2 3 12 2" xfId="135"/>
    <cellStyle name="Обычный 3 2 3 13" xfId="136"/>
    <cellStyle name="Обычный 3 2 3 13 2" xfId="137"/>
    <cellStyle name="Обычный 3 2 3 14" xfId="138"/>
    <cellStyle name="Обычный 3 2 3 15" xfId="160"/>
    <cellStyle name="Обычный 3 2 3 2" xfId="39"/>
    <cellStyle name="Обычный 3 2 3 2 2" xfId="40"/>
    <cellStyle name="Обычный 3 2 3 2 2 2" xfId="91"/>
    <cellStyle name="Обычный 3 2 3 2 2 2 2 2" xfId="164"/>
    <cellStyle name="Обычный 3 2 3 3" xfId="41"/>
    <cellStyle name="Обычный 3 2 3 4" xfId="42"/>
    <cellStyle name="Обычный 3 2 3 4 2" xfId="92"/>
    <cellStyle name="Обычный 3 2 3 4 3" xfId="93"/>
    <cellStyle name="Обычный 3 2 3 4 4" xfId="139"/>
    <cellStyle name="Обычный 3 2 3 5" xfId="16"/>
    <cellStyle name="Обычный 3 2 3 5 2" xfId="43"/>
    <cellStyle name="Обычный 3 2 3 5 2 2" xfId="44"/>
    <cellStyle name="Обычный 3 2 3 5 2 2 2" xfId="94"/>
    <cellStyle name="Обычный 3 2 3 5 2 2 3" xfId="95"/>
    <cellStyle name="Обычный 3 2 3 5 2 2 3 2" xfId="96"/>
    <cellStyle name="Обычный 3 2 3 5 2 2 3 2 2" xfId="140"/>
    <cellStyle name="Обычный 3 2 3 5 2 3" xfId="97"/>
    <cellStyle name="Обычный 3 2 3 5 2 3 2" xfId="98"/>
    <cellStyle name="Обычный 3 2 3 5 2 3 2 2" xfId="99"/>
    <cellStyle name="Обычный 3 2 3 5 2 4" xfId="100"/>
    <cellStyle name="Обычный 3 2 3 5 2 4 2" xfId="101"/>
    <cellStyle name="Обычный 3 2 3 5 3" xfId="102"/>
    <cellStyle name="Обычный 3 2 3 5 3 2" xfId="103"/>
    <cellStyle name="Обычный 3 2 3 5 3 2 2" xfId="104"/>
    <cellStyle name="Обычный 3 2 3 5 3 2 2 2" xfId="105"/>
    <cellStyle name="Обычный 3 2 3 5 4" xfId="157"/>
    <cellStyle name="Обычный 3 2 3 6" xfId="45"/>
    <cellStyle name="Обычный 3 2 3 7" xfId="46"/>
    <cellStyle name="Обычный 3 2 3 8" xfId="106"/>
    <cellStyle name="Обычный 3 2 3 9" xfId="107"/>
    <cellStyle name="Обычный 3 2 3 9 2" xfId="108"/>
    <cellStyle name="Обычный 3 3" xfId="47"/>
    <cellStyle name="Обычный 3 4" xfId="48"/>
    <cellStyle name="Обычный 3 4 2" xfId="49"/>
    <cellStyle name="Обычный 3 4 2 2" xfId="50"/>
    <cellStyle name="Обычный 3 4 2 2 2" xfId="17"/>
    <cellStyle name="Обычный 3 4 2 2 2 2" xfId="109"/>
    <cellStyle name="Обычный 3 4 2 2 2 3" xfId="156"/>
    <cellStyle name="Обычный 3 4 2 2 2 4" xfId="158"/>
    <cellStyle name="Обычный 3 4 2 3" xfId="51"/>
    <cellStyle name="Обычный 3 5" xfId="52"/>
    <cellStyle name="Обычный 3 5 2" xfId="53"/>
    <cellStyle name="Обычный 3 5 2 2" xfId="54"/>
    <cellStyle name="Обычный 3 5 2 3" xfId="55"/>
    <cellStyle name="Обычный 3 5 3" xfId="56"/>
    <cellStyle name="Обычный 3 6" xfId="57"/>
    <cellStyle name="Обычный 3 6 2" xfId="58"/>
    <cellStyle name="Обычный 3 6 2 2" xfId="59"/>
    <cellStyle name="Обычный 3 7" xfId="11"/>
    <cellStyle name="Обычный 3 7 2" xfId="60"/>
    <cellStyle name="Обычный 3 7 2 2" xfId="110"/>
    <cellStyle name="Обычный 3 7 2 3" xfId="111"/>
    <cellStyle name="Обычный 3 7 3" xfId="18"/>
    <cellStyle name="Обычный 3 7 3 2" xfId="61"/>
    <cellStyle name="Обычный 3 7 3 3" xfId="62"/>
    <cellStyle name="Обычный 3 7 3 3 2" xfId="63"/>
    <cellStyle name="Обычный 3 7 3 3 2 2" xfId="112"/>
    <cellStyle name="Обычный 3 7 3 3 2 2 2" xfId="113"/>
    <cellStyle name="Обычный 3 7 3 3 2 2 3" xfId="141"/>
    <cellStyle name="Обычный 3 7 3 3 2 2 3 2" xfId="142"/>
    <cellStyle name="Обычный 3 7 3 3 2 2 3 4" xfId="163"/>
    <cellStyle name="Обычный 3 7 3 4" xfId="114"/>
    <cellStyle name="Обычный 3 7 3 4 2" xfId="115"/>
    <cellStyle name="Обычный 3 7 3 4 2 2" xfId="116"/>
    <cellStyle name="Обычный 3 7 3 5" xfId="81"/>
    <cellStyle name="Обычный 3 7 3 5 2" xfId="117"/>
    <cellStyle name="Обычный 3 7 3 5 2 2" xfId="118"/>
    <cellStyle name="Обычный 3 7 3 5 2 3" xfId="143"/>
    <cellStyle name="Обычный 3 7 3 5 2 3 2" xfId="144"/>
    <cellStyle name="Обычный 3 7 3 5 2 4" xfId="145"/>
    <cellStyle name="Обычный 3 7 3 5 3" xfId="146"/>
    <cellStyle name="Обычный 3 7 3 5 3 2" xfId="147"/>
    <cellStyle name="Обычный 3 7 3 5 4" xfId="148"/>
    <cellStyle name="Обычный 3 7 3 5 5" xfId="155"/>
    <cellStyle name="Обычный 3 7 3 6" xfId="119"/>
    <cellStyle name="Обычный 3 7 3 6 2" xfId="120"/>
    <cellStyle name="Обычный 3 7 3 6 3" xfId="121"/>
    <cellStyle name="Обычный 3 7 3 6 4" xfId="149"/>
    <cellStyle name="Обычный 3 7 3 6 4 2" xfId="150"/>
    <cellStyle name="Обычный 3 7 3 7" xfId="159"/>
    <cellStyle name="Обычный 3 7 4" xfId="64"/>
    <cellStyle name="Обычный 3 7 5" xfId="65"/>
    <cellStyle name="Обычный 4" xfId="4"/>
    <cellStyle name="Обычный 4 2" xfId="66"/>
    <cellStyle name="Обычный 4 3" xfId="67"/>
    <cellStyle name="Обычный 4 4" xfId="68"/>
    <cellStyle name="Обычный 5" xfId="2"/>
    <cellStyle name="Обычный 5 2" xfId="69"/>
    <cellStyle name="Обычный 6" xfId="12"/>
    <cellStyle name="Обычный 6 2" xfId="70"/>
    <cellStyle name="Обычный 6 2 2" xfId="71"/>
    <cellStyle name="Обычный 6 2 2 2" xfId="72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3"/>
    <cellStyle name="Обычный 7 2" xfId="76"/>
    <cellStyle name="Обычный 7 2 2" xfId="151"/>
    <cellStyle name="Обычный 7 2 2 2" xfId="152"/>
    <cellStyle name="Обычный 7 2 3" xfId="153"/>
    <cellStyle name="Обычный 7 2 4" xfId="161"/>
    <cellStyle name="Обычный 8" xfId="14"/>
    <cellStyle name="Обычный 9" xfId="15"/>
    <cellStyle name="Процентный 2" xfId="73"/>
    <cellStyle name="Стиль 1" xfId="80"/>
    <cellStyle name="Финансовый 2" xfId="74"/>
    <cellStyle name="Финансовый 3" xfId="75"/>
  </cellStyles>
  <dxfs count="0"/>
  <tableStyles count="0" defaultTableStyle="TableStyleMedium9" defaultPivotStyle="PivotStyleLight16"/>
  <colors>
    <mruColors>
      <color rgb="FFFFFFCC"/>
      <color rgb="FFCCFF99"/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5\!&#1056;&#1072;&#1073;&#1086;&#1095;&#1080;&#1077;%20&#1076;&#1086;&#1082;&#1091;&#1084;&#1077;&#1085;&#1090;&#1099;\&#1055;&#1088;&#1086;&#1092;%20&#1084;&#1077;&#1088;&#1086;&#1087;&#1088;&#1080;&#1103;&#1090;&#1080;&#1103;%20&#1088;&#1072;&#1089;&#1095;&#1077;&#1090;\!4%20&#1074;&#1072;&#1088;&#1080;&#1072;&#1085;&#1090;%20_&#1073;&#1077;&#1079;%20&#1074;&#1099;&#1093;&#1086;&#1076;&#1085;&#1099;&#1093;%20&#1080;%20&#1087;&#1088;&#1072;&#1079;&#1076;\2025-00%20&#1044;&#1042;&#1053;_&#1044;&#1044;&#1053;_&#1055;&#1056;&#1054;&#1060;_&#1089;%20&#1088;&#1077;&#1087;&#1088;&#1086;&#1076;&#1091;&#1082;&#1090;&#1080;&#1074;&#1085;&#1086;&#1081;%20&#1076;&#1080;&#1089;&#1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еба"/>
      <sheetName val="Прил.2.7 Раздел I"/>
      <sheetName val="Прил.2.7 Раздел II"/>
      <sheetName val="Прил.2.6 Раздел I"/>
      <sheetName val="Прил.2.6 Раздел II"/>
      <sheetName val="Прил.2.6 Раздел III"/>
      <sheetName val="Прил.12 _01_12"/>
      <sheetName val="Прил.12 "/>
      <sheetName val="Расчёт плана по МО"/>
      <sheetName val="РАСЧЁТ"/>
      <sheetName val="Численность"/>
      <sheetName val="СВОД"/>
      <sheetName val="ДВН_жен"/>
      <sheetName val="ДВН_муж"/>
      <sheetName val="ПВН_жен"/>
      <sheetName val="ПВН_муж"/>
      <sheetName val="ДДН_жен"/>
      <sheetName val="ДДН_муж"/>
      <sheetName val="ПДН_жен"/>
      <sheetName val="ПДН_муж"/>
      <sheetName val="УДВН_Тариф"/>
      <sheetName val="УДВН_Расчёт"/>
      <sheetName val="ДВН_2 этап"/>
      <sheetName val="ДВНРВ_жен_1этап"/>
      <sheetName val="ДВНРВ_жен_2этап"/>
      <sheetName val="ДВНРВ_муж 1этап"/>
      <sheetName val="УДВН_Случаи"/>
      <sheetName val="Расчет плана"/>
      <sheetName val="ДВНРВ_муж 2этап"/>
    </sheetNames>
    <sheetDataSet>
      <sheetData sheetId="0"/>
      <sheetData sheetId="1">
        <row r="14">
          <cell r="K14">
            <v>975</v>
          </cell>
        </row>
        <row r="52">
          <cell r="K52">
            <v>945</v>
          </cell>
        </row>
        <row r="54">
          <cell r="K54">
            <v>196</v>
          </cell>
        </row>
        <row r="65">
          <cell r="K65">
            <v>797</v>
          </cell>
        </row>
        <row r="70">
          <cell r="K70">
            <v>975</v>
          </cell>
        </row>
      </sheetData>
      <sheetData sheetId="2">
        <row r="15">
          <cell r="I15">
            <v>975</v>
          </cell>
        </row>
        <row r="16">
          <cell r="I16">
            <v>25</v>
          </cell>
        </row>
        <row r="17">
          <cell r="I17">
            <v>76</v>
          </cell>
        </row>
        <row r="18">
          <cell r="I18">
            <v>252</v>
          </cell>
        </row>
        <row r="19">
          <cell r="I19">
            <v>222</v>
          </cell>
        </row>
        <row r="20">
          <cell r="I20">
            <v>475</v>
          </cell>
        </row>
        <row r="21">
          <cell r="I21">
            <v>164</v>
          </cell>
        </row>
        <row r="22">
          <cell r="I22">
            <v>206</v>
          </cell>
        </row>
        <row r="24">
          <cell r="I24">
            <v>424</v>
          </cell>
        </row>
        <row r="25">
          <cell r="I25">
            <v>1862</v>
          </cell>
        </row>
        <row r="26">
          <cell r="I26">
            <v>605</v>
          </cell>
        </row>
        <row r="27">
          <cell r="I27">
            <v>473</v>
          </cell>
        </row>
        <row r="28">
          <cell r="I28">
            <v>473</v>
          </cell>
        </row>
        <row r="29">
          <cell r="I29">
            <v>196</v>
          </cell>
        </row>
        <row r="42">
          <cell r="I42">
            <v>156</v>
          </cell>
        </row>
        <row r="43">
          <cell r="I43">
            <v>707</v>
          </cell>
        </row>
        <row r="44">
          <cell r="I44">
            <v>98</v>
          </cell>
        </row>
        <row r="45">
          <cell r="I45">
            <v>473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34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2" sqref="F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6.42578125" style="78" customWidth="1"/>
    <col min="6" max="6" width="24.85546875" style="77" customWidth="1"/>
    <col min="7" max="7" width="21.85546875" style="61" customWidth="1"/>
    <col min="8" max="8" width="14.28515625" style="61" hidden="1" customWidth="1"/>
    <col min="9" max="44" width="2.7109375" style="61" customWidth="1"/>
    <col min="45" max="45" width="3.28515625" style="61" bestFit="1" customWidth="1"/>
    <col min="46" max="90" width="2.7109375" style="61" customWidth="1"/>
    <col min="91" max="16384" width="8.7109375" style="61"/>
  </cols>
  <sheetData>
    <row r="1" spans="1:90" s="55" customFormat="1" ht="32.1" customHeight="1">
      <c r="A1" s="349" t="s">
        <v>33</v>
      </c>
      <c r="B1" s="349"/>
      <c r="C1" s="350" t="s">
        <v>153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70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0" s="55" customFormat="1" ht="32.1" customHeight="1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191</v>
      </c>
      <c r="F5" s="341" t="s">
        <v>9</v>
      </c>
      <c r="G5" s="242" t="s">
        <v>11</v>
      </c>
      <c r="H5" s="326">
        <f>'[1]Прил.2.7 Раздел II'!$I$15</f>
        <v>975</v>
      </c>
      <c r="I5" s="246">
        <v>1</v>
      </c>
      <c r="J5" s="246"/>
      <c r="K5" s="246"/>
      <c r="L5" s="246">
        <v>1</v>
      </c>
      <c r="M5" s="246"/>
      <c r="N5" s="246"/>
      <c r="O5" s="246">
        <v>1</v>
      </c>
      <c r="P5" s="246"/>
      <c r="Q5" s="246"/>
      <c r="R5" s="246">
        <v>1</v>
      </c>
      <c r="S5" s="246"/>
      <c r="T5" s="246"/>
      <c r="U5" s="246">
        <v>1</v>
      </c>
      <c r="V5" s="246"/>
      <c r="W5" s="246"/>
      <c r="X5" s="246">
        <v>1</v>
      </c>
      <c r="Y5" s="246"/>
      <c r="Z5" s="246"/>
      <c r="AA5" s="246">
        <v>1</v>
      </c>
      <c r="AB5" s="246"/>
      <c r="AC5" s="246"/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v>1</v>
      </c>
      <c r="J6" s="246"/>
      <c r="K6" s="246"/>
      <c r="L6" s="246">
        <v>1</v>
      </c>
      <c r="M6" s="246"/>
      <c r="N6" s="246"/>
      <c r="O6" s="246">
        <v>1</v>
      </c>
      <c r="P6" s="246"/>
      <c r="Q6" s="246"/>
      <c r="R6" s="246">
        <v>1</v>
      </c>
      <c r="S6" s="246"/>
      <c r="T6" s="246"/>
      <c r="U6" s="246">
        <v>1</v>
      </c>
      <c r="V6" s="246"/>
      <c r="W6" s="246"/>
      <c r="X6" s="246">
        <v>1</v>
      </c>
      <c r="Y6" s="246"/>
      <c r="Z6" s="246"/>
      <c r="AA6" s="246">
        <v>1</v>
      </c>
      <c r="AB6" s="246"/>
      <c r="AC6" s="246"/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v>1</v>
      </c>
      <c r="J7" s="246"/>
      <c r="K7" s="246"/>
      <c r="L7" s="246">
        <v>1</v>
      </c>
      <c r="M7" s="246"/>
      <c r="N7" s="246"/>
      <c r="O7" s="246">
        <v>1</v>
      </c>
      <c r="P7" s="246"/>
      <c r="Q7" s="246"/>
      <c r="R7" s="246">
        <v>1</v>
      </c>
      <c r="S7" s="246"/>
      <c r="T7" s="246"/>
      <c r="U7" s="246">
        <v>1</v>
      </c>
      <c r="V7" s="246"/>
      <c r="W7" s="246"/>
      <c r="X7" s="246">
        <v>1</v>
      </c>
      <c r="Y7" s="246"/>
      <c r="Z7" s="246"/>
      <c r="AA7" s="246">
        <v>1</v>
      </c>
      <c r="AB7" s="246"/>
      <c r="AC7" s="246"/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f>'[1]Прил.2.7 Раздел II'!$I$16</f>
        <v>25</v>
      </c>
      <c r="I9" s="246">
        <v>1</v>
      </c>
      <c r="J9" s="246"/>
      <c r="K9" s="246"/>
      <c r="L9" s="246">
        <v>1</v>
      </c>
      <c r="M9" s="246"/>
      <c r="N9" s="246"/>
      <c r="O9" s="246">
        <v>1</v>
      </c>
      <c r="P9" s="246"/>
      <c r="Q9" s="246"/>
      <c r="R9" s="246">
        <v>1</v>
      </c>
      <c r="S9" s="246"/>
      <c r="T9" s="246"/>
      <c r="U9" s="246">
        <v>1</v>
      </c>
      <c r="V9" s="246"/>
      <c r="W9" s="246"/>
      <c r="X9" s="246">
        <v>1</v>
      </c>
      <c r="Y9" s="246"/>
      <c r="Z9" s="246"/>
      <c r="AA9" s="246">
        <v>1</v>
      </c>
      <c r="AB9" s="246"/>
      <c r="AC9" s="246"/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f>'[1]Прил.2.7 Раздел II'!$I$17</f>
        <v>76</v>
      </c>
      <c r="I10" s="246">
        <v>1</v>
      </c>
      <c r="J10" s="246"/>
      <c r="K10" s="246"/>
      <c r="L10" s="246">
        <v>1</v>
      </c>
      <c r="M10" s="246"/>
      <c r="N10" s="246"/>
      <c r="O10" s="246">
        <v>1</v>
      </c>
      <c r="P10" s="246"/>
      <c r="Q10" s="246"/>
      <c r="R10" s="246">
        <v>1</v>
      </c>
      <c r="S10" s="246"/>
      <c r="T10" s="246"/>
      <c r="U10" s="246">
        <v>1</v>
      </c>
      <c r="V10" s="246"/>
      <c r="W10" s="246"/>
      <c r="X10" s="246">
        <v>1</v>
      </c>
      <c r="Y10" s="246"/>
      <c r="Z10" s="246"/>
      <c r="AA10" s="246">
        <v>1</v>
      </c>
      <c r="AB10" s="246"/>
      <c r="AC10" s="246"/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245">
        <f>'[1]Прил.2.7 Раздел II'!$I$18</f>
        <v>252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>
        <v>1</v>
      </c>
      <c r="AF11" s="246">
        <v>1</v>
      </c>
      <c r="AG11" s="246">
        <v>1</v>
      </c>
      <c r="AH11" s="246">
        <v>1</v>
      </c>
      <c r="AI11" s="246">
        <v>1</v>
      </c>
      <c r="AJ11" s="246">
        <v>1</v>
      </c>
      <c r="AK11" s="246">
        <v>1</v>
      </c>
      <c r="AL11" s="246">
        <v>1</v>
      </c>
      <c r="AM11" s="246">
        <v>1</v>
      </c>
      <c r="AN11" s="246">
        <v>1</v>
      </c>
      <c r="AO11" s="246">
        <v>1</v>
      </c>
      <c r="AP11" s="246">
        <v>1</v>
      </c>
      <c r="AQ11" s="246">
        <v>1</v>
      </c>
      <c r="AR11" s="246">
        <v>1</v>
      </c>
      <c r="AS11" s="246">
        <v>1</v>
      </c>
      <c r="AT11" s="246">
        <v>1</v>
      </c>
      <c r="AU11" s="246">
        <v>1</v>
      </c>
      <c r="AV11" s="246">
        <v>1</v>
      </c>
      <c r="AW11" s="246">
        <v>1</v>
      </c>
      <c r="AX11" s="246">
        <v>1</v>
      </c>
      <c r="AY11" s="246">
        <v>1</v>
      </c>
      <c r="AZ11" s="246">
        <v>1</v>
      </c>
      <c r="BA11" s="246">
        <v>1</v>
      </c>
      <c r="BB11" s="246">
        <v>1</v>
      </c>
      <c r="BC11" s="246">
        <v>1</v>
      </c>
      <c r="BD11" s="246">
        <v>1</v>
      </c>
      <c r="BE11" s="246">
        <v>1</v>
      </c>
      <c r="BF11" s="246">
        <v>1</v>
      </c>
      <c r="BG11" s="246">
        <v>1</v>
      </c>
      <c r="BH11" s="246">
        <v>1</v>
      </c>
      <c r="BI11" s="246">
        <v>1</v>
      </c>
      <c r="BJ11" s="246">
        <v>1</v>
      </c>
      <c r="BK11" s="246">
        <v>1</v>
      </c>
      <c r="BL11" s="246">
        <v>1</v>
      </c>
      <c r="BM11" s="246">
        <v>1</v>
      </c>
      <c r="BN11" s="246">
        <v>1</v>
      </c>
      <c r="BO11" s="246">
        <v>1</v>
      </c>
      <c r="BP11" s="246">
        <v>1</v>
      </c>
      <c r="BQ11" s="246">
        <v>1</v>
      </c>
      <c r="BR11" s="246">
        <v>1</v>
      </c>
      <c r="BS11" s="246">
        <v>1</v>
      </c>
      <c r="BT11" s="246">
        <v>1</v>
      </c>
      <c r="BU11" s="246">
        <v>1</v>
      </c>
      <c r="BV11" s="246">
        <v>1</v>
      </c>
      <c r="BW11" s="246">
        <v>1</v>
      </c>
      <c r="BX11" s="246">
        <v>1</v>
      </c>
      <c r="BY11" s="246">
        <v>1</v>
      </c>
      <c r="BZ11" s="246">
        <v>1</v>
      </c>
      <c r="CA11" s="246">
        <v>1</v>
      </c>
      <c r="CB11" s="246">
        <v>1</v>
      </c>
      <c r="CC11" s="246">
        <v>1</v>
      </c>
      <c r="CD11" s="246">
        <v>1</v>
      </c>
      <c r="CE11" s="246">
        <v>1</v>
      </c>
      <c r="CF11" s="246">
        <v>1</v>
      </c>
      <c r="CG11" s="246">
        <v>1</v>
      </c>
      <c r="CH11" s="246">
        <v>1</v>
      </c>
      <c r="CI11" s="246">
        <v>1</v>
      </c>
      <c r="CJ11" s="246">
        <v>1</v>
      </c>
      <c r="CK11" s="246">
        <v>1</v>
      </c>
      <c r="CL11" s="246">
        <v>1</v>
      </c>
    </row>
    <row r="12" spans="1:90" s="263" customFormat="1" ht="79.5" customHeight="1">
      <c r="A12" s="256"/>
      <c r="B12" s="257"/>
      <c r="C12" s="258" t="s">
        <v>222</v>
      </c>
      <c r="D12" s="259" t="s">
        <v>271</v>
      </c>
      <c r="E12" s="256" t="s">
        <v>191</v>
      </c>
      <c r="F12" s="257" t="s">
        <v>272</v>
      </c>
      <c r="G12" s="260" t="s">
        <v>237</v>
      </c>
      <c r="H12" s="261">
        <f>'[1]Прил.2.7 Раздел II'!I21</f>
        <v>164</v>
      </c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>
        <v>1</v>
      </c>
      <c r="AK12" s="262">
        <v>1</v>
      </c>
      <c r="AL12" s="262">
        <v>1</v>
      </c>
      <c r="AM12" s="262">
        <v>1</v>
      </c>
      <c r="AN12" s="262">
        <v>1</v>
      </c>
      <c r="AO12" s="262">
        <v>1</v>
      </c>
      <c r="AP12" s="262">
        <v>1</v>
      </c>
      <c r="AQ12" s="262">
        <v>1</v>
      </c>
      <c r="AR12" s="262">
        <v>1</v>
      </c>
      <c r="AS12" s="262">
        <v>1</v>
      </c>
      <c r="AT12" s="262">
        <v>1</v>
      </c>
      <c r="AU12" s="262">
        <v>1</v>
      </c>
      <c r="AV12" s="262">
        <v>1</v>
      </c>
      <c r="AW12" s="262">
        <v>1</v>
      </c>
      <c r="AX12" s="262">
        <v>1</v>
      </c>
      <c r="AY12" s="262">
        <v>1</v>
      </c>
      <c r="AZ12" s="262">
        <v>1</v>
      </c>
      <c r="BA12" s="262">
        <v>1</v>
      </c>
      <c r="BB12" s="262">
        <v>1</v>
      </c>
      <c r="BC12" s="262">
        <v>1</v>
      </c>
      <c r="BD12" s="262">
        <v>1</v>
      </c>
      <c r="BE12" s="262">
        <v>1</v>
      </c>
      <c r="BF12" s="262">
        <v>1</v>
      </c>
      <c r="BG12" s="262">
        <v>1</v>
      </c>
      <c r="BH12" s="262">
        <v>1</v>
      </c>
      <c r="BI12" s="262">
        <v>1</v>
      </c>
      <c r="BJ12" s="262">
        <v>1</v>
      </c>
      <c r="BK12" s="262">
        <v>1</v>
      </c>
      <c r="BL12" s="262">
        <v>1</v>
      </c>
      <c r="BM12" s="262">
        <v>1</v>
      </c>
      <c r="BN12" s="262">
        <v>1</v>
      </c>
      <c r="BO12" s="262">
        <v>1</v>
      </c>
      <c r="BP12" s="262">
        <v>1</v>
      </c>
      <c r="BQ12" s="262">
        <v>1</v>
      </c>
      <c r="BR12" s="262">
        <v>1</v>
      </c>
      <c r="BS12" s="262">
        <v>1</v>
      </c>
      <c r="BT12" s="262">
        <v>1</v>
      </c>
      <c r="BU12" s="262">
        <v>1</v>
      </c>
      <c r="BV12" s="262">
        <v>1</v>
      </c>
      <c r="BW12" s="262">
        <v>1</v>
      </c>
      <c r="BX12" s="262">
        <v>1</v>
      </c>
      <c r="BY12" s="262">
        <v>1</v>
      </c>
      <c r="BZ12" s="262">
        <v>1</v>
      </c>
      <c r="CA12" s="262">
        <v>1</v>
      </c>
      <c r="CB12" s="262">
        <v>1</v>
      </c>
      <c r="CC12" s="262">
        <v>1</v>
      </c>
      <c r="CD12" s="262">
        <v>1</v>
      </c>
      <c r="CE12" s="262">
        <v>1</v>
      </c>
      <c r="CF12" s="262">
        <v>1</v>
      </c>
      <c r="CG12" s="262">
        <v>1</v>
      </c>
      <c r="CH12" s="262">
        <v>1</v>
      </c>
      <c r="CI12" s="262">
        <v>1</v>
      </c>
      <c r="CJ12" s="262">
        <v>1</v>
      </c>
      <c r="CK12" s="262">
        <v>1</v>
      </c>
      <c r="CL12" s="262">
        <v>1</v>
      </c>
    </row>
    <row r="13" spans="1:90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245">
        <f>'[1]Прил.2.7 Раздел II'!$I$19</f>
        <v>222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>
        <v>1</v>
      </c>
      <c r="AF13" s="246"/>
      <c r="AG13" s="246">
        <v>1</v>
      </c>
      <c r="AH13" s="246"/>
      <c r="AI13" s="246">
        <v>1</v>
      </c>
      <c r="AJ13" s="246"/>
      <c r="AK13" s="246">
        <v>1</v>
      </c>
      <c r="AL13" s="246"/>
      <c r="AM13" s="246">
        <v>1</v>
      </c>
      <c r="AN13" s="246"/>
      <c r="AO13" s="246">
        <v>1</v>
      </c>
      <c r="AP13" s="246"/>
      <c r="AQ13" s="246">
        <v>1</v>
      </c>
      <c r="AR13" s="246"/>
      <c r="AS13" s="246">
        <v>1</v>
      </c>
      <c r="AT13" s="246"/>
      <c r="AU13" s="246">
        <v>1</v>
      </c>
      <c r="AV13" s="246"/>
      <c r="AW13" s="246">
        <v>1</v>
      </c>
      <c r="AX13" s="246"/>
      <c r="AY13" s="246">
        <v>1</v>
      </c>
      <c r="AZ13" s="246"/>
      <c r="BA13" s="246">
        <v>1</v>
      </c>
      <c r="BB13" s="246"/>
      <c r="BC13" s="246">
        <v>1</v>
      </c>
      <c r="BD13" s="246">
        <v>1</v>
      </c>
      <c r="BE13" s="246">
        <v>1</v>
      </c>
      <c r="BF13" s="246">
        <v>1</v>
      </c>
      <c r="BG13" s="246">
        <v>1</v>
      </c>
      <c r="BH13" s="246">
        <v>1</v>
      </c>
      <c r="BI13" s="246">
        <v>1</v>
      </c>
      <c r="BJ13" s="246">
        <v>1</v>
      </c>
      <c r="BK13" s="246">
        <v>1</v>
      </c>
      <c r="BL13" s="246">
        <v>1</v>
      </c>
      <c r="BM13" s="246">
        <v>1</v>
      </c>
      <c r="BN13" s="246">
        <v>1</v>
      </c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</row>
    <row r="14" spans="1:90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245">
        <f>'[1]Прил.2.7 Раздел II'!$I$20</f>
        <v>475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</row>
    <row r="15" spans="1:90" s="67" customFormat="1" ht="26.1" customHeight="1">
      <c r="A15" s="344"/>
      <c r="B15" s="344"/>
      <c r="C15" s="333" t="s">
        <v>212</v>
      </c>
      <c r="D15" s="63" t="s">
        <v>54</v>
      </c>
      <c r="E15" s="65" t="s">
        <v>191</v>
      </c>
      <c r="F15" s="59" t="s">
        <v>15</v>
      </c>
      <c r="G15" s="336" t="s">
        <v>15</v>
      </c>
      <c r="H15" s="326">
        <f>'[1]Прил.2.7 Раздел II'!$I$22</f>
        <v>206</v>
      </c>
      <c r="I15" s="323">
        <v>1</v>
      </c>
      <c r="J15" s="323"/>
      <c r="K15" s="323"/>
      <c r="L15" s="323"/>
      <c r="M15" s="323"/>
      <c r="N15" s="323"/>
      <c r="O15" s="323">
        <v>1</v>
      </c>
      <c r="P15" s="323"/>
      <c r="Q15" s="323"/>
      <c r="R15" s="323"/>
      <c r="S15" s="323"/>
      <c r="T15" s="323"/>
      <c r="U15" s="323">
        <v>1</v>
      </c>
      <c r="V15" s="323"/>
      <c r="W15" s="323"/>
      <c r="X15" s="323"/>
      <c r="Y15" s="323"/>
      <c r="Z15" s="323"/>
      <c r="AA15" s="323">
        <v>1</v>
      </c>
      <c r="AB15" s="323"/>
      <c r="AC15" s="323"/>
      <c r="AD15" s="323"/>
      <c r="AE15" s="323">
        <v>1</v>
      </c>
      <c r="AF15" s="323"/>
      <c r="AG15" s="323">
        <v>1</v>
      </c>
      <c r="AH15" s="323"/>
      <c r="AI15" s="323">
        <v>1</v>
      </c>
      <c r="AJ15" s="323"/>
      <c r="AK15" s="323">
        <v>1</v>
      </c>
      <c r="AL15" s="323"/>
      <c r="AM15" s="323">
        <v>1</v>
      </c>
      <c r="AN15" s="323"/>
      <c r="AO15" s="323">
        <v>1</v>
      </c>
      <c r="AP15" s="323"/>
      <c r="AQ15" s="323">
        <v>1</v>
      </c>
      <c r="AR15" s="323"/>
      <c r="AS15" s="323">
        <v>1</v>
      </c>
      <c r="AT15" s="323"/>
      <c r="AU15" s="323">
        <v>1</v>
      </c>
      <c r="AV15" s="323"/>
      <c r="AW15" s="323">
        <v>1</v>
      </c>
      <c r="AX15" s="323"/>
      <c r="AY15" s="323">
        <v>1</v>
      </c>
      <c r="AZ15" s="323"/>
      <c r="BA15" s="323">
        <v>1</v>
      </c>
      <c r="BB15" s="323"/>
      <c r="BC15" s="323">
        <v>1</v>
      </c>
      <c r="BD15" s="323"/>
      <c r="BE15" s="323">
        <v>1</v>
      </c>
      <c r="BF15" s="323"/>
      <c r="BG15" s="323">
        <v>1</v>
      </c>
      <c r="BH15" s="323"/>
      <c r="BI15" s="323">
        <v>1</v>
      </c>
      <c r="BJ15" s="323"/>
      <c r="BK15" s="323">
        <v>1</v>
      </c>
      <c r="BL15" s="323"/>
      <c r="BM15" s="323">
        <v>1</v>
      </c>
      <c r="BN15" s="323"/>
      <c r="BO15" s="323">
        <v>1</v>
      </c>
      <c r="BP15" s="323"/>
      <c r="BQ15" s="323">
        <v>1</v>
      </c>
      <c r="BR15" s="323"/>
      <c r="BS15" s="323">
        <v>1</v>
      </c>
      <c r="BT15" s="323"/>
      <c r="BU15" s="323">
        <v>1</v>
      </c>
      <c r="BV15" s="323"/>
      <c r="BW15" s="323">
        <v>1</v>
      </c>
      <c r="BX15" s="323"/>
      <c r="BY15" s="323">
        <v>1</v>
      </c>
      <c r="BZ15" s="323"/>
      <c r="CA15" s="323">
        <v>1</v>
      </c>
      <c r="CB15" s="323"/>
      <c r="CC15" s="323">
        <v>1</v>
      </c>
      <c r="CD15" s="323"/>
      <c r="CE15" s="323">
        <v>1</v>
      </c>
      <c r="CF15" s="323"/>
      <c r="CG15" s="323">
        <v>1</v>
      </c>
      <c r="CH15" s="323"/>
      <c r="CI15" s="323">
        <v>1</v>
      </c>
      <c r="CJ15" s="323"/>
      <c r="CK15" s="323">
        <v>1</v>
      </c>
      <c r="CL15" s="323"/>
    </row>
    <row r="16" spans="1:90" s="67" customFormat="1" ht="26.1" customHeight="1">
      <c r="A16" s="345"/>
      <c r="B16" s="345"/>
      <c r="C16" s="334"/>
      <c r="D16" s="63" t="s">
        <v>161</v>
      </c>
      <c r="E16" s="65" t="s">
        <v>191</v>
      </c>
      <c r="F16" s="59" t="s">
        <v>162</v>
      </c>
      <c r="G16" s="337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</row>
    <row r="17" spans="1:90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f>'[1]Прил.2.7 Раздел II'!$I$24</f>
        <v>424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>
        <v>1</v>
      </c>
      <c r="AB17" s="246"/>
      <c r="AC17" s="246"/>
      <c r="AD17" s="246">
        <v>1</v>
      </c>
      <c r="AE17" s="246">
        <v>1</v>
      </c>
      <c r="AF17" s="246">
        <v>1</v>
      </c>
      <c r="AG17" s="246">
        <v>1</v>
      </c>
      <c r="AH17" s="246">
        <v>1</v>
      </c>
      <c r="AI17" s="246">
        <v>1</v>
      </c>
      <c r="AJ17" s="246">
        <v>1</v>
      </c>
      <c r="AK17" s="246">
        <v>1</v>
      </c>
      <c r="AL17" s="246">
        <v>1</v>
      </c>
      <c r="AM17" s="246">
        <v>1</v>
      </c>
      <c r="AN17" s="246">
        <v>1</v>
      </c>
      <c r="AO17" s="246">
        <v>1</v>
      </c>
      <c r="AP17" s="246">
        <v>1</v>
      </c>
      <c r="AQ17" s="246">
        <v>1</v>
      </c>
      <c r="AR17" s="246">
        <v>1</v>
      </c>
      <c r="AS17" s="246">
        <v>1</v>
      </c>
      <c r="AT17" s="246">
        <v>1</v>
      </c>
      <c r="AU17" s="246">
        <v>1</v>
      </c>
      <c r="AV17" s="246">
        <v>1</v>
      </c>
      <c r="AW17" s="246">
        <v>1</v>
      </c>
      <c r="AX17" s="246">
        <v>1</v>
      </c>
      <c r="AY17" s="246">
        <v>1</v>
      </c>
      <c r="AZ17" s="246">
        <v>1</v>
      </c>
      <c r="BA17" s="246">
        <v>1</v>
      </c>
      <c r="BB17" s="246">
        <v>1</v>
      </c>
      <c r="BC17" s="246">
        <v>1</v>
      </c>
      <c r="BD17" s="246">
        <v>1</v>
      </c>
      <c r="BE17" s="246">
        <v>1</v>
      </c>
      <c r="BF17" s="246">
        <v>1</v>
      </c>
      <c r="BG17" s="246">
        <v>1</v>
      </c>
      <c r="BH17" s="246">
        <v>1</v>
      </c>
      <c r="BI17" s="246">
        <v>1</v>
      </c>
      <c r="BJ17" s="246">
        <v>1</v>
      </c>
      <c r="BK17" s="246">
        <v>1</v>
      </c>
      <c r="BL17" s="246">
        <v>1</v>
      </c>
      <c r="BM17" s="246">
        <v>1</v>
      </c>
      <c r="BN17" s="246">
        <v>1</v>
      </c>
      <c r="BO17" s="246">
        <v>1</v>
      </c>
      <c r="BP17" s="246">
        <v>1</v>
      </c>
      <c r="BQ17" s="246">
        <v>1</v>
      </c>
      <c r="BR17" s="246">
        <v>1</v>
      </c>
      <c r="BS17" s="246">
        <v>1</v>
      </c>
      <c r="BT17" s="246">
        <v>1</v>
      </c>
      <c r="BU17" s="246">
        <v>1</v>
      </c>
      <c r="BV17" s="246">
        <v>1</v>
      </c>
      <c r="BW17" s="246">
        <v>1</v>
      </c>
      <c r="BX17" s="246">
        <v>1</v>
      </c>
      <c r="BY17" s="246">
        <v>1</v>
      </c>
      <c r="BZ17" s="246">
        <v>1</v>
      </c>
      <c r="CA17" s="246">
        <v>1</v>
      </c>
      <c r="CB17" s="246">
        <v>1</v>
      </c>
      <c r="CC17" s="246">
        <v>1</v>
      </c>
      <c r="CD17" s="246">
        <v>1</v>
      </c>
      <c r="CE17" s="246">
        <v>1</v>
      </c>
      <c r="CF17" s="246">
        <v>1</v>
      </c>
      <c r="CG17" s="246">
        <v>1</v>
      </c>
      <c r="CH17" s="246">
        <v>1</v>
      </c>
      <c r="CI17" s="246">
        <v>1</v>
      </c>
      <c r="CJ17" s="246">
        <v>1</v>
      </c>
      <c r="CK17" s="246">
        <v>1</v>
      </c>
      <c r="CL17" s="246">
        <v>1</v>
      </c>
    </row>
    <row r="18" spans="1:90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245">
        <f>'[1]Прил.2.7 Раздел II'!$I$25</f>
        <v>1862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>
        <v>1</v>
      </c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245">
        <f>'[1]Прил.2.7 Раздел II'!$I$26</f>
        <v>605</v>
      </c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>
        <v>1</v>
      </c>
      <c r="AF19" s="246"/>
      <c r="AG19" s="246">
        <v>1</v>
      </c>
      <c r="AH19" s="246"/>
      <c r="AI19" s="246">
        <v>1</v>
      </c>
      <c r="AJ19" s="246"/>
      <c r="AK19" s="246">
        <v>1</v>
      </c>
      <c r="AL19" s="246"/>
      <c r="AM19" s="246">
        <v>1</v>
      </c>
      <c r="AN19" s="246"/>
      <c r="AO19" s="246">
        <v>1</v>
      </c>
      <c r="AP19" s="246"/>
      <c r="AQ19" s="246">
        <v>1</v>
      </c>
      <c r="AR19" s="246"/>
      <c r="AS19" s="246">
        <v>1</v>
      </c>
      <c r="AT19" s="246"/>
      <c r="AU19" s="246">
        <v>1</v>
      </c>
      <c r="AV19" s="246"/>
      <c r="AW19" s="246">
        <v>1</v>
      </c>
      <c r="AX19" s="246"/>
      <c r="AY19" s="246">
        <v>1</v>
      </c>
      <c r="AZ19" s="246"/>
      <c r="BA19" s="246">
        <v>1</v>
      </c>
      <c r="BB19" s="246"/>
      <c r="BC19" s="246">
        <v>1</v>
      </c>
      <c r="BD19" s="246"/>
      <c r="BE19" s="246">
        <v>1</v>
      </c>
      <c r="BF19" s="246"/>
      <c r="BG19" s="246">
        <v>1</v>
      </c>
      <c r="BH19" s="246"/>
      <c r="BI19" s="246">
        <v>1</v>
      </c>
      <c r="BJ19" s="246"/>
      <c r="BK19" s="246">
        <v>1</v>
      </c>
      <c r="BL19" s="246"/>
      <c r="BM19" s="246">
        <v>1</v>
      </c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2</v>
      </c>
      <c r="B20" s="242" t="s">
        <v>43</v>
      </c>
      <c r="C20" s="64" t="s">
        <v>217</v>
      </c>
      <c r="D20" s="341" t="s">
        <v>68</v>
      </c>
      <c r="E20" s="342" t="s">
        <v>191</v>
      </c>
      <c r="F20" s="341" t="s">
        <v>66</v>
      </c>
      <c r="G20" s="343" t="s">
        <v>67</v>
      </c>
      <c r="H20" s="326">
        <f>'[1]Прил.2.7 Раздел II'!$I$27</f>
        <v>473</v>
      </c>
      <c r="I20" s="323">
        <v>1</v>
      </c>
      <c r="J20" s="323"/>
      <c r="K20" s="323"/>
      <c r="L20" s="323">
        <v>1</v>
      </c>
      <c r="M20" s="323"/>
      <c r="N20" s="323"/>
      <c r="O20" s="323">
        <v>1</v>
      </c>
      <c r="P20" s="323"/>
      <c r="Q20" s="323"/>
      <c r="R20" s="323">
        <v>1</v>
      </c>
      <c r="S20" s="323"/>
      <c r="T20" s="323"/>
      <c r="U20" s="323">
        <v>1</v>
      </c>
      <c r="V20" s="323"/>
      <c r="W20" s="323"/>
      <c r="X20" s="323">
        <v>1</v>
      </c>
      <c r="Y20" s="323"/>
      <c r="Z20" s="323"/>
      <c r="AA20" s="323">
        <v>1</v>
      </c>
      <c r="AB20" s="323"/>
      <c r="AC20" s="323"/>
      <c r="AD20" s="323">
        <v>1</v>
      </c>
      <c r="AE20" s="323">
        <v>1</v>
      </c>
      <c r="AF20" s="323">
        <v>1</v>
      </c>
      <c r="AG20" s="323">
        <v>1</v>
      </c>
      <c r="AH20" s="323">
        <v>1</v>
      </c>
      <c r="AI20" s="323">
        <v>1</v>
      </c>
      <c r="AJ20" s="323">
        <v>1</v>
      </c>
      <c r="AK20" s="323">
        <v>1</v>
      </c>
      <c r="AL20" s="323">
        <v>1</v>
      </c>
      <c r="AM20" s="323">
        <v>1</v>
      </c>
      <c r="AN20" s="323">
        <v>1</v>
      </c>
      <c r="AO20" s="323">
        <v>1</v>
      </c>
      <c r="AP20" s="323">
        <v>1</v>
      </c>
      <c r="AQ20" s="323">
        <v>1</v>
      </c>
      <c r="AR20" s="323">
        <v>1</v>
      </c>
      <c r="AS20" s="323">
        <v>1</v>
      </c>
      <c r="AT20" s="323">
        <v>1</v>
      </c>
      <c r="AU20" s="323">
        <v>1</v>
      </c>
      <c r="AV20" s="323">
        <v>1</v>
      </c>
      <c r="AW20" s="323">
        <v>1</v>
      </c>
      <c r="AX20" s="323">
        <v>1</v>
      </c>
      <c r="AY20" s="323">
        <v>1</v>
      </c>
      <c r="AZ20" s="323">
        <v>1</v>
      </c>
      <c r="BA20" s="323">
        <v>1</v>
      </c>
      <c r="BB20" s="323">
        <v>1</v>
      </c>
      <c r="BC20" s="323">
        <v>1</v>
      </c>
      <c r="BD20" s="323">
        <v>1</v>
      </c>
      <c r="BE20" s="323">
        <v>1</v>
      </c>
      <c r="BF20" s="323">
        <v>1</v>
      </c>
      <c r="BG20" s="323">
        <v>1</v>
      </c>
      <c r="BH20" s="323">
        <v>1</v>
      </c>
      <c r="BI20" s="323">
        <v>1</v>
      </c>
      <c r="BJ20" s="323">
        <v>1</v>
      </c>
      <c r="BK20" s="323">
        <v>1</v>
      </c>
      <c r="BL20" s="323">
        <v>1</v>
      </c>
      <c r="BM20" s="323">
        <v>1</v>
      </c>
      <c r="BN20" s="323">
        <v>1</v>
      </c>
      <c r="BO20" s="323">
        <v>1</v>
      </c>
      <c r="BP20" s="323">
        <v>1</v>
      </c>
      <c r="BQ20" s="323">
        <v>1</v>
      </c>
      <c r="BR20" s="323">
        <v>1</v>
      </c>
      <c r="BS20" s="323">
        <v>1</v>
      </c>
      <c r="BT20" s="323">
        <v>1</v>
      </c>
      <c r="BU20" s="323">
        <v>1</v>
      </c>
      <c r="BV20" s="323">
        <v>1</v>
      </c>
      <c r="BW20" s="323">
        <v>1</v>
      </c>
      <c r="BX20" s="323">
        <v>1</v>
      </c>
      <c r="BY20" s="323">
        <v>1</v>
      </c>
      <c r="BZ20" s="323">
        <v>1</v>
      </c>
      <c r="CA20" s="323">
        <v>1</v>
      </c>
      <c r="CB20" s="323">
        <v>1</v>
      </c>
      <c r="CC20" s="323">
        <v>1</v>
      </c>
      <c r="CD20" s="323">
        <v>1</v>
      </c>
      <c r="CE20" s="323">
        <v>1</v>
      </c>
      <c r="CF20" s="323">
        <v>1</v>
      </c>
      <c r="CG20" s="323">
        <v>1</v>
      </c>
      <c r="CH20" s="323">
        <v>1</v>
      </c>
      <c r="CI20" s="323">
        <v>1</v>
      </c>
      <c r="CJ20" s="323">
        <v>1</v>
      </c>
      <c r="CK20" s="323">
        <v>1</v>
      </c>
      <c r="CL20" s="323">
        <v>1</v>
      </c>
    </row>
    <row r="21" spans="1:90" ht="26.1" customHeight="1">
      <c r="A21" s="243">
        <v>207</v>
      </c>
      <c r="B21" s="242" t="s">
        <v>42</v>
      </c>
      <c r="C21" s="64" t="s">
        <v>215</v>
      </c>
      <c r="D21" s="341"/>
      <c r="E21" s="342"/>
      <c r="F21" s="341"/>
      <c r="G21" s="343"/>
      <c r="H21" s="327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325"/>
      <c r="BZ21" s="325"/>
      <c r="CA21" s="325"/>
      <c r="CB21" s="325"/>
      <c r="CC21" s="325"/>
      <c r="CD21" s="325"/>
      <c r="CE21" s="325"/>
      <c r="CF21" s="325"/>
      <c r="CG21" s="325"/>
      <c r="CH21" s="325"/>
      <c r="CI21" s="325"/>
      <c r="CJ21" s="325"/>
      <c r="CK21" s="325"/>
      <c r="CL21" s="325"/>
    </row>
    <row r="22" spans="1:90" ht="26.1" customHeight="1">
      <c r="A22" s="243">
        <v>206</v>
      </c>
      <c r="B22" s="59" t="s">
        <v>41</v>
      </c>
      <c r="C22" s="64" t="s">
        <v>216</v>
      </c>
      <c r="D22" s="341"/>
      <c r="E22" s="342"/>
      <c r="F22" s="341"/>
      <c r="G22" s="343"/>
      <c r="H22" s="340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4"/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4"/>
      <c r="BO22" s="324"/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4"/>
      <c r="CA22" s="324"/>
      <c r="CB22" s="324"/>
      <c r="CC22" s="324"/>
      <c r="CD22" s="324"/>
      <c r="CE22" s="324"/>
      <c r="CF22" s="324"/>
      <c r="CG22" s="324"/>
      <c r="CH22" s="324"/>
      <c r="CI22" s="324"/>
      <c r="CJ22" s="324"/>
      <c r="CK22" s="324"/>
      <c r="CL22" s="324"/>
    </row>
    <row r="23" spans="1:90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245">
        <f>'[1]Прил.2.7 Раздел II'!$I$28</f>
        <v>473</v>
      </c>
      <c r="I23" s="246">
        <v>1</v>
      </c>
      <c r="J23" s="246"/>
      <c r="K23" s="246"/>
      <c r="L23" s="246">
        <v>1</v>
      </c>
      <c r="M23" s="246"/>
      <c r="N23" s="246"/>
      <c r="O23" s="246">
        <v>1</v>
      </c>
      <c r="P23" s="246"/>
      <c r="Q23" s="246"/>
      <c r="R23" s="246">
        <v>1</v>
      </c>
      <c r="S23" s="246"/>
      <c r="T23" s="246"/>
      <c r="U23" s="246">
        <v>1</v>
      </c>
      <c r="V23" s="246"/>
      <c r="W23" s="246"/>
      <c r="X23" s="246">
        <v>1</v>
      </c>
      <c r="Y23" s="246"/>
      <c r="Z23" s="246"/>
      <c r="AA23" s="246">
        <v>1</v>
      </c>
      <c r="AB23" s="246"/>
      <c r="AC23" s="246"/>
      <c r="AD23" s="246">
        <v>1</v>
      </c>
      <c r="AE23" s="246"/>
      <c r="AF23" s="246"/>
      <c r="AG23" s="246">
        <v>1</v>
      </c>
      <c r="AH23" s="246"/>
      <c r="AI23" s="246"/>
      <c r="AJ23" s="246">
        <v>1</v>
      </c>
      <c r="AK23" s="246"/>
      <c r="AL23" s="246"/>
      <c r="AM23" s="246">
        <v>1</v>
      </c>
      <c r="AN23" s="246"/>
      <c r="AO23" s="246"/>
      <c r="AP23" s="246">
        <v>1</v>
      </c>
      <c r="AQ23" s="246"/>
      <c r="AR23" s="246"/>
      <c r="AS23" s="246">
        <v>1</v>
      </c>
      <c r="AT23" s="246"/>
      <c r="AU23" s="246"/>
      <c r="AV23" s="246">
        <v>1</v>
      </c>
      <c r="AW23" s="246"/>
      <c r="AX23" s="246"/>
      <c r="AY23" s="246">
        <v>1</v>
      </c>
      <c r="AZ23" s="246"/>
      <c r="BA23" s="246"/>
      <c r="BB23" s="246">
        <v>1</v>
      </c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</row>
    <row r="24" spans="1:90" ht="26.1" customHeight="1">
      <c r="A24" s="243" t="s">
        <v>39</v>
      </c>
      <c r="B24" s="59" t="s">
        <v>40</v>
      </c>
      <c r="C24" s="60" t="s">
        <v>224</v>
      </c>
      <c r="D24" s="330" t="s">
        <v>65</v>
      </c>
      <c r="E24" s="333" t="s">
        <v>191</v>
      </c>
      <c r="F24" s="336" t="s">
        <v>12</v>
      </c>
      <c r="G24" s="328" t="s">
        <v>13</v>
      </c>
      <c r="H24" s="326">
        <f>'[1]Прил.2.7 Раздел II'!$I$29</f>
        <v>196</v>
      </c>
      <c r="I24" s="323">
        <v>1</v>
      </c>
      <c r="J24" s="323"/>
      <c r="K24" s="323"/>
      <c r="L24" s="323">
        <v>1</v>
      </c>
      <c r="M24" s="323"/>
      <c r="N24" s="323"/>
      <c r="O24" s="323">
        <v>1</v>
      </c>
      <c r="P24" s="323"/>
      <c r="Q24" s="323"/>
      <c r="R24" s="323">
        <v>1</v>
      </c>
      <c r="S24" s="323"/>
      <c r="T24" s="323"/>
      <c r="U24" s="323">
        <v>1</v>
      </c>
      <c r="V24" s="323"/>
      <c r="W24" s="323"/>
      <c r="X24" s="323">
        <v>1</v>
      </c>
      <c r="Y24" s="323"/>
      <c r="Z24" s="323"/>
      <c r="AA24" s="323">
        <v>1</v>
      </c>
      <c r="AB24" s="323"/>
      <c r="AC24" s="323"/>
      <c r="AD24" s="323">
        <v>1</v>
      </c>
      <c r="AE24" s="323"/>
      <c r="AF24" s="323"/>
      <c r="AG24" s="323">
        <v>1</v>
      </c>
      <c r="AH24" s="323"/>
      <c r="AI24" s="323"/>
      <c r="AJ24" s="323">
        <v>1</v>
      </c>
      <c r="AK24" s="323"/>
      <c r="AL24" s="323"/>
      <c r="AM24" s="323">
        <v>1</v>
      </c>
      <c r="AN24" s="323"/>
      <c r="AO24" s="323"/>
      <c r="AP24" s="323">
        <v>1</v>
      </c>
      <c r="AQ24" s="323"/>
      <c r="AR24" s="323"/>
      <c r="AS24" s="323">
        <v>1</v>
      </c>
      <c r="AT24" s="323"/>
      <c r="AU24" s="323"/>
      <c r="AV24" s="323">
        <v>1</v>
      </c>
      <c r="AW24" s="323"/>
      <c r="AX24" s="323"/>
      <c r="AY24" s="323">
        <v>1</v>
      </c>
      <c r="AZ24" s="323"/>
      <c r="BA24" s="323"/>
      <c r="BB24" s="323">
        <v>1</v>
      </c>
      <c r="BC24" s="323"/>
      <c r="BD24" s="323">
        <v>1</v>
      </c>
      <c r="BE24" s="323"/>
      <c r="BF24" s="323"/>
      <c r="BG24" s="323">
        <v>1</v>
      </c>
      <c r="BH24" s="323"/>
      <c r="BI24" s="323"/>
      <c r="BJ24" s="323">
        <v>1</v>
      </c>
      <c r="BK24" s="323"/>
      <c r="BL24" s="323"/>
      <c r="BM24" s="323">
        <v>1</v>
      </c>
      <c r="BN24" s="323"/>
      <c r="BO24" s="323"/>
      <c r="BP24" s="323">
        <v>1</v>
      </c>
      <c r="BQ24" s="323"/>
      <c r="BR24" s="323"/>
      <c r="BS24" s="323">
        <v>1</v>
      </c>
      <c r="BT24" s="323"/>
      <c r="BU24" s="323"/>
      <c r="BV24" s="323">
        <v>1</v>
      </c>
      <c r="BW24" s="323"/>
      <c r="BX24" s="323"/>
      <c r="BY24" s="323">
        <v>1</v>
      </c>
      <c r="BZ24" s="323"/>
      <c r="CA24" s="323"/>
      <c r="CB24" s="323">
        <v>1</v>
      </c>
      <c r="CC24" s="323"/>
      <c r="CD24" s="323"/>
      <c r="CE24" s="323">
        <v>1</v>
      </c>
      <c r="CF24" s="323"/>
      <c r="CG24" s="323"/>
      <c r="CH24" s="323">
        <v>1</v>
      </c>
      <c r="CI24" s="323"/>
      <c r="CJ24" s="323"/>
      <c r="CK24" s="323">
        <v>1</v>
      </c>
      <c r="CL24" s="323"/>
    </row>
    <row r="25" spans="1:90" ht="26.1" customHeight="1">
      <c r="A25" s="243">
        <v>39</v>
      </c>
      <c r="B25" s="59" t="s">
        <v>47</v>
      </c>
      <c r="C25" s="60" t="s">
        <v>200</v>
      </c>
      <c r="D25" s="331"/>
      <c r="E25" s="334"/>
      <c r="F25" s="337"/>
      <c r="G25" s="339"/>
      <c r="H25" s="327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5"/>
      <c r="V25" s="325"/>
      <c r="W25" s="325"/>
      <c r="X25" s="325"/>
      <c r="Y25" s="325"/>
      <c r="Z25" s="325"/>
      <c r="AA25" s="325"/>
      <c r="AB25" s="325"/>
      <c r="AC25" s="325"/>
      <c r="AD25" s="325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325"/>
      <c r="BZ25" s="325"/>
      <c r="CA25" s="325"/>
      <c r="CB25" s="325"/>
      <c r="CC25" s="325"/>
      <c r="CD25" s="325"/>
      <c r="CE25" s="325"/>
      <c r="CF25" s="325"/>
      <c r="CG25" s="325"/>
      <c r="CH25" s="325"/>
      <c r="CI25" s="325"/>
      <c r="CJ25" s="325"/>
      <c r="CK25" s="325"/>
      <c r="CL25" s="325"/>
    </row>
    <row r="26" spans="1:90" ht="26.1" customHeight="1">
      <c r="A26" s="243" t="s">
        <v>72</v>
      </c>
      <c r="B26" s="59" t="s">
        <v>73</v>
      </c>
      <c r="C26" s="60" t="s">
        <v>225</v>
      </c>
      <c r="D26" s="331"/>
      <c r="E26" s="334"/>
      <c r="F26" s="337"/>
      <c r="G26" s="339"/>
      <c r="H26" s="327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R26" s="325"/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325"/>
      <c r="BZ26" s="325"/>
      <c r="CA26" s="325"/>
      <c r="CB26" s="325"/>
      <c r="CC26" s="325"/>
      <c r="CD26" s="325"/>
      <c r="CE26" s="325"/>
      <c r="CF26" s="325"/>
      <c r="CG26" s="325"/>
      <c r="CH26" s="325"/>
      <c r="CI26" s="325"/>
      <c r="CJ26" s="325"/>
      <c r="CK26" s="325"/>
      <c r="CL26" s="325"/>
    </row>
    <row r="27" spans="1:90" ht="26.1" customHeight="1">
      <c r="A27" s="243">
        <v>206</v>
      </c>
      <c r="B27" s="59" t="s">
        <v>41</v>
      </c>
      <c r="C27" s="60" t="s">
        <v>207</v>
      </c>
      <c r="D27" s="332"/>
      <c r="E27" s="335"/>
      <c r="F27" s="338"/>
      <c r="G27" s="329"/>
      <c r="H27" s="340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4"/>
      <c r="AK27" s="324"/>
      <c r="AL27" s="324"/>
      <c r="AM27" s="324"/>
      <c r="AN27" s="324"/>
      <c r="AO27" s="324"/>
      <c r="AP27" s="324"/>
      <c r="AQ27" s="324"/>
      <c r="AR27" s="324"/>
      <c r="AS27" s="324"/>
      <c r="AT27" s="324"/>
      <c r="AU27" s="324"/>
      <c r="AV27" s="324"/>
      <c r="AW27" s="324"/>
      <c r="AX27" s="324"/>
      <c r="AY27" s="324"/>
      <c r="AZ27" s="324"/>
      <c r="BA27" s="324"/>
      <c r="BB27" s="324"/>
      <c r="BC27" s="324"/>
      <c r="BD27" s="324"/>
      <c r="BE27" s="324"/>
      <c r="BF27" s="324"/>
      <c r="BG27" s="324"/>
      <c r="BH27" s="324"/>
      <c r="BI27" s="324"/>
      <c r="BJ27" s="324"/>
      <c r="BK27" s="324"/>
      <c r="BL27" s="324"/>
      <c r="BM27" s="324"/>
      <c r="BN27" s="324"/>
      <c r="BO27" s="324"/>
      <c r="BP27" s="324"/>
      <c r="BQ27" s="324"/>
      <c r="BR27" s="324"/>
      <c r="BS27" s="324"/>
      <c r="BT27" s="324"/>
      <c r="BU27" s="324"/>
      <c r="BV27" s="324"/>
      <c r="BW27" s="324"/>
      <c r="BX27" s="324"/>
      <c r="BY27" s="324"/>
      <c r="BZ27" s="324"/>
      <c r="CA27" s="324"/>
      <c r="CB27" s="324"/>
      <c r="CC27" s="324"/>
      <c r="CD27" s="324"/>
      <c r="CE27" s="324"/>
      <c r="CF27" s="324"/>
      <c r="CG27" s="324"/>
      <c r="CH27" s="324"/>
      <c r="CI27" s="324"/>
      <c r="CJ27" s="324"/>
      <c r="CK27" s="324"/>
      <c r="CL27" s="324"/>
    </row>
    <row r="28" spans="1:90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6">
        <f>'[1]Прил.2.7 Раздел I'!$K$14</f>
        <v>975</v>
      </c>
      <c r="I28" s="246">
        <v>1</v>
      </c>
      <c r="J28" s="246"/>
      <c r="K28" s="246"/>
      <c r="L28" s="246">
        <v>1</v>
      </c>
      <c r="M28" s="246"/>
      <c r="N28" s="246"/>
      <c r="O28" s="246">
        <v>1</v>
      </c>
      <c r="P28" s="246"/>
      <c r="Q28" s="246"/>
      <c r="R28" s="246">
        <v>1</v>
      </c>
      <c r="S28" s="246"/>
      <c r="T28" s="246"/>
      <c r="U28" s="246">
        <v>1</v>
      </c>
      <c r="V28" s="246"/>
      <c r="W28" s="246"/>
      <c r="X28" s="246">
        <v>1</v>
      </c>
      <c r="Y28" s="246"/>
      <c r="Z28" s="246"/>
      <c r="AA28" s="246">
        <v>1</v>
      </c>
      <c r="AB28" s="246"/>
      <c r="AC28" s="246"/>
      <c r="AD28" s="246">
        <v>1</v>
      </c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</row>
    <row r="29" spans="1:90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7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>
        <v>1</v>
      </c>
      <c r="AF29" s="246">
        <v>1</v>
      </c>
      <c r="AG29" s="246">
        <v>1</v>
      </c>
      <c r="AH29" s="246">
        <v>1</v>
      </c>
      <c r="AI29" s="246">
        <v>1</v>
      </c>
      <c r="AJ29" s="246">
        <v>1</v>
      </c>
      <c r="AK29" s="246">
        <v>1</v>
      </c>
      <c r="AL29" s="246">
        <v>1</v>
      </c>
      <c r="AM29" s="246">
        <v>1</v>
      </c>
      <c r="AN29" s="246">
        <v>1</v>
      </c>
      <c r="AO29" s="246">
        <v>1</v>
      </c>
      <c r="AP29" s="246">
        <v>1</v>
      </c>
      <c r="AQ29" s="246">
        <v>1</v>
      </c>
      <c r="AR29" s="246">
        <v>1</v>
      </c>
      <c r="AS29" s="246">
        <v>1</v>
      </c>
      <c r="AT29" s="246">
        <v>1</v>
      </c>
      <c r="AU29" s="246">
        <v>1</v>
      </c>
      <c r="AV29" s="246">
        <v>1</v>
      </c>
      <c r="AW29" s="246">
        <v>1</v>
      </c>
      <c r="AX29" s="246">
        <v>1</v>
      </c>
      <c r="AY29" s="246">
        <v>1</v>
      </c>
      <c r="AZ29" s="246">
        <v>1</v>
      </c>
      <c r="BA29" s="246">
        <v>1</v>
      </c>
      <c r="BB29" s="246">
        <v>1</v>
      </c>
      <c r="BC29" s="246">
        <v>1</v>
      </c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</row>
    <row r="30" spans="1:90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28" t="s">
        <v>7</v>
      </c>
      <c r="H30" s="327"/>
      <c r="I30" s="323">
        <v>1</v>
      </c>
      <c r="J30" s="323"/>
      <c r="K30" s="323"/>
      <c r="L30" s="323">
        <v>1</v>
      </c>
      <c r="M30" s="323"/>
      <c r="N30" s="323"/>
      <c r="O30" s="323">
        <v>1</v>
      </c>
      <c r="P30" s="323"/>
      <c r="Q30" s="323"/>
      <c r="R30" s="323">
        <v>1</v>
      </c>
      <c r="S30" s="323"/>
      <c r="T30" s="323"/>
      <c r="U30" s="323">
        <v>1</v>
      </c>
      <c r="V30" s="323"/>
      <c r="W30" s="323"/>
      <c r="X30" s="323">
        <v>1</v>
      </c>
      <c r="Y30" s="323"/>
      <c r="Z30" s="323"/>
      <c r="AA30" s="323">
        <v>1</v>
      </c>
      <c r="AB30" s="323"/>
      <c r="AC30" s="323"/>
      <c r="AD30" s="323">
        <v>1</v>
      </c>
      <c r="AE30" s="323">
        <v>1</v>
      </c>
      <c r="AF30" s="323">
        <v>1</v>
      </c>
      <c r="AG30" s="323">
        <v>1</v>
      </c>
      <c r="AH30" s="323">
        <v>1</v>
      </c>
      <c r="AI30" s="323">
        <v>1</v>
      </c>
      <c r="AJ30" s="323">
        <v>1</v>
      </c>
      <c r="AK30" s="323">
        <v>1</v>
      </c>
      <c r="AL30" s="323">
        <v>1</v>
      </c>
      <c r="AM30" s="323">
        <v>1</v>
      </c>
      <c r="AN30" s="323">
        <v>1</v>
      </c>
      <c r="AO30" s="323">
        <v>1</v>
      </c>
      <c r="AP30" s="323">
        <v>1</v>
      </c>
      <c r="AQ30" s="323">
        <v>1</v>
      </c>
      <c r="AR30" s="323">
        <v>1</v>
      </c>
      <c r="AS30" s="323">
        <v>1</v>
      </c>
      <c r="AT30" s="323">
        <v>1</v>
      </c>
      <c r="AU30" s="323">
        <v>1</v>
      </c>
      <c r="AV30" s="323">
        <v>1</v>
      </c>
      <c r="AW30" s="323">
        <v>1</v>
      </c>
      <c r="AX30" s="323">
        <v>1</v>
      </c>
      <c r="AY30" s="323">
        <v>1</v>
      </c>
      <c r="AZ30" s="323">
        <v>1</v>
      </c>
      <c r="BA30" s="323">
        <v>1</v>
      </c>
      <c r="BB30" s="323">
        <v>1</v>
      </c>
      <c r="BC30" s="323">
        <v>1</v>
      </c>
      <c r="BD30" s="323">
        <v>1</v>
      </c>
      <c r="BE30" s="323">
        <v>1</v>
      </c>
      <c r="BF30" s="323">
        <v>1</v>
      </c>
      <c r="BG30" s="323">
        <v>1</v>
      </c>
      <c r="BH30" s="323">
        <v>1</v>
      </c>
      <c r="BI30" s="323">
        <v>1</v>
      </c>
      <c r="BJ30" s="323">
        <v>1</v>
      </c>
      <c r="BK30" s="323">
        <v>1</v>
      </c>
      <c r="BL30" s="323">
        <v>1</v>
      </c>
      <c r="BM30" s="323">
        <v>1</v>
      </c>
      <c r="BN30" s="323">
        <v>1</v>
      </c>
      <c r="BO30" s="323">
        <v>1</v>
      </c>
      <c r="BP30" s="323">
        <v>1</v>
      </c>
      <c r="BQ30" s="323">
        <v>1</v>
      </c>
      <c r="BR30" s="323">
        <v>1</v>
      </c>
      <c r="BS30" s="323">
        <v>1</v>
      </c>
      <c r="BT30" s="323">
        <v>1</v>
      </c>
      <c r="BU30" s="323">
        <v>1</v>
      </c>
      <c r="BV30" s="323">
        <v>1</v>
      </c>
      <c r="BW30" s="323">
        <v>1</v>
      </c>
      <c r="BX30" s="323">
        <v>1</v>
      </c>
      <c r="BY30" s="323">
        <v>1</v>
      </c>
      <c r="BZ30" s="323">
        <v>1</v>
      </c>
      <c r="CA30" s="323">
        <v>1</v>
      </c>
      <c r="CB30" s="323">
        <v>1</v>
      </c>
      <c r="CC30" s="323">
        <v>1</v>
      </c>
      <c r="CD30" s="323">
        <v>1</v>
      </c>
      <c r="CE30" s="323">
        <v>1</v>
      </c>
      <c r="CF30" s="323">
        <v>1</v>
      </c>
      <c r="CG30" s="323">
        <v>1</v>
      </c>
      <c r="CH30" s="323">
        <v>1</v>
      </c>
      <c r="CI30" s="323">
        <v>1</v>
      </c>
      <c r="CJ30" s="323">
        <v>1</v>
      </c>
      <c r="CK30" s="323">
        <v>1</v>
      </c>
      <c r="CL30" s="323">
        <v>1</v>
      </c>
    </row>
    <row r="31" spans="1:90" ht="26.1" customHeight="1">
      <c r="A31" s="243">
        <v>206</v>
      </c>
      <c r="B31" s="59" t="s">
        <v>41</v>
      </c>
      <c r="C31" s="64" t="s">
        <v>201</v>
      </c>
      <c r="D31" s="242" t="s">
        <v>30</v>
      </c>
      <c r="E31" s="243" t="s">
        <v>181</v>
      </c>
      <c r="F31" s="59" t="s">
        <v>31</v>
      </c>
      <c r="G31" s="329"/>
      <c r="H31" s="327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324"/>
      <c r="AH31" s="324"/>
      <c r="AI31" s="324"/>
      <c r="AJ31" s="324"/>
      <c r="AK31" s="324"/>
      <c r="AL31" s="324"/>
      <c r="AM31" s="324"/>
      <c r="AN31" s="324"/>
      <c r="AO31" s="324"/>
      <c r="AP31" s="324"/>
      <c r="AQ31" s="324"/>
      <c r="AR31" s="324"/>
      <c r="AS31" s="324"/>
      <c r="AT31" s="324"/>
      <c r="AU31" s="324"/>
      <c r="AV31" s="324"/>
      <c r="AW31" s="324"/>
      <c r="AX31" s="324"/>
      <c r="AY31" s="324"/>
      <c r="AZ31" s="324"/>
      <c r="BA31" s="324"/>
      <c r="BB31" s="324"/>
      <c r="BC31" s="324"/>
      <c r="BD31" s="324"/>
      <c r="BE31" s="324"/>
      <c r="BF31" s="324"/>
      <c r="BG31" s="324"/>
      <c r="BH31" s="324"/>
      <c r="BI31" s="324"/>
      <c r="BJ31" s="324"/>
      <c r="BK31" s="324"/>
      <c r="BL31" s="324"/>
      <c r="BM31" s="324"/>
      <c r="BN31" s="324"/>
      <c r="BO31" s="324"/>
      <c r="BP31" s="324"/>
      <c r="BQ31" s="324"/>
      <c r="BR31" s="324"/>
      <c r="BS31" s="324"/>
      <c r="BT31" s="324"/>
      <c r="BU31" s="324"/>
      <c r="BV31" s="324"/>
      <c r="BW31" s="324"/>
      <c r="BX31" s="324"/>
      <c r="BY31" s="324"/>
      <c r="BZ31" s="324"/>
      <c r="CA31" s="324"/>
      <c r="CB31" s="324"/>
      <c r="CC31" s="324"/>
      <c r="CD31" s="324"/>
      <c r="CE31" s="324"/>
      <c r="CF31" s="324"/>
      <c r="CG31" s="324"/>
      <c r="CH31" s="324"/>
      <c r="CI31" s="324"/>
      <c r="CJ31" s="324"/>
      <c r="CK31" s="324"/>
      <c r="CL31" s="324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I2</f>
        <v>18</v>
      </c>
      <c r="J32" s="72">
        <f t="shared" ref="J32:BU32" si="0">J2</f>
        <v>19</v>
      </c>
      <c r="K32" s="72">
        <f t="shared" si="0"/>
        <v>20</v>
      </c>
      <c r="L32" s="72">
        <f t="shared" si="0"/>
        <v>21</v>
      </c>
      <c r="M32" s="72">
        <f t="shared" si="0"/>
        <v>22</v>
      </c>
      <c r="N32" s="72">
        <f t="shared" si="0"/>
        <v>23</v>
      </c>
      <c r="O32" s="72">
        <f t="shared" si="0"/>
        <v>24</v>
      </c>
      <c r="P32" s="72">
        <f t="shared" si="0"/>
        <v>25</v>
      </c>
      <c r="Q32" s="72">
        <f t="shared" si="0"/>
        <v>26</v>
      </c>
      <c r="R32" s="72">
        <f t="shared" si="0"/>
        <v>27</v>
      </c>
      <c r="S32" s="72">
        <f t="shared" si="0"/>
        <v>28</v>
      </c>
      <c r="T32" s="72">
        <f t="shared" si="0"/>
        <v>29</v>
      </c>
      <c r="U32" s="72">
        <f t="shared" si="0"/>
        <v>30</v>
      </c>
      <c r="V32" s="72">
        <f t="shared" si="0"/>
        <v>31</v>
      </c>
      <c r="W32" s="72">
        <f t="shared" si="0"/>
        <v>32</v>
      </c>
      <c r="X32" s="72">
        <f t="shared" si="0"/>
        <v>33</v>
      </c>
      <c r="Y32" s="72">
        <f t="shared" si="0"/>
        <v>34</v>
      </c>
      <c r="Z32" s="72">
        <f t="shared" si="0"/>
        <v>35</v>
      </c>
      <c r="AA32" s="72">
        <f t="shared" si="0"/>
        <v>36</v>
      </c>
      <c r="AB32" s="72">
        <f t="shared" si="0"/>
        <v>37</v>
      </c>
      <c r="AC32" s="72">
        <f t="shared" si="0"/>
        <v>38</v>
      </c>
      <c r="AD32" s="72">
        <f t="shared" si="0"/>
        <v>39</v>
      </c>
      <c r="AE32" s="72">
        <f t="shared" si="0"/>
        <v>40</v>
      </c>
      <c r="AF32" s="72">
        <f t="shared" si="0"/>
        <v>41</v>
      </c>
      <c r="AG32" s="72">
        <f t="shared" si="0"/>
        <v>42</v>
      </c>
      <c r="AH32" s="72">
        <f t="shared" si="0"/>
        <v>43</v>
      </c>
      <c r="AI32" s="72">
        <f t="shared" si="0"/>
        <v>44</v>
      </c>
      <c r="AJ32" s="72">
        <f t="shared" si="0"/>
        <v>45</v>
      </c>
      <c r="AK32" s="72">
        <f t="shared" si="0"/>
        <v>46</v>
      </c>
      <c r="AL32" s="72">
        <f t="shared" si="0"/>
        <v>47</v>
      </c>
      <c r="AM32" s="72">
        <f t="shared" si="0"/>
        <v>48</v>
      </c>
      <c r="AN32" s="72">
        <f t="shared" si="0"/>
        <v>49</v>
      </c>
      <c r="AO32" s="72">
        <f t="shared" si="0"/>
        <v>50</v>
      </c>
      <c r="AP32" s="72">
        <f t="shared" si="0"/>
        <v>51</v>
      </c>
      <c r="AQ32" s="72">
        <f t="shared" si="0"/>
        <v>52</v>
      </c>
      <c r="AR32" s="72">
        <f t="shared" si="0"/>
        <v>53</v>
      </c>
      <c r="AS32" s="72">
        <f t="shared" si="0"/>
        <v>54</v>
      </c>
      <c r="AT32" s="72">
        <f t="shared" si="0"/>
        <v>55</v>
      </c>
      <c r="AU32" s="72">
        <f t="shared" si="0"/>
        <v>56</v>
      </c>
      <c r="AV32" s="72">
        <f t="shared" si="0"/>
        <v>57</v>
      </c>
      <c r="AW32" s="72">
        <f t="shared" si="0"/>
        <v>58</v>
      </c>
      <c r="AX32" s="72">
        <f t="shared" si="0"/>
        <v>59</v>
      </c>
      <c r="AY32" s="72">
        <f t="shared" si="0"/>
        <v>60</v>
      </c>
      <c r="AZ32" s="72">
        <f t="shared" si="0"/>
        <v>61</v>
      </c>
      <c r="BA32" s="72">
        <f t="shared" si="0"/>
        <v>62</v>
      </c>
      <c r="BB32" s="72">
        <f t="shared" si="0"/>
        <v>63</v>
      </c>
      <c r="BC32" s="72">
        <f t="shared" si="0"/>
        <v>64</v>
      </c>
      <c r="BD32" s="72">
        <f t="shared" si="0"/>
        <v>65</v>
      </c>
      <c r="BE32" s="72">
        <f t="shared" si="0"/>
        <v>66</v>
      </c>
      <c r="BF32" s="72">
        <f t="shared" si="0"/>
        <v>67</v>
      </c>
      <c r="BG32" s="72">
        <f t="shared" si="0"/>
        <v>68</v>
      </c>
      <c r="BH32" s="72">
        <f t="shared" si="0"/>
        <v>69</v>
      </c>
      <c r="BI32" s="72">
        <f t="shared" si="0"/>
        <v>70</v>
      </c>
      <c r="BJ32" s="72">
        <f t="shared" si="0"/>
        <v>71</v>
      </c>
      <c r="BK32" s="72">
        <f t="shared" si="0"/>
        <v>72</v>
      </c>
      <c r="BL32" s="72">
        <f t="shared" si="0"/>
        <v>73</v>
      </c>
      <c r="BM32" s="72">
        <f t="shared" si="0"/>
        <v>74</v>
      </c>
      <c r="BN32" s="72">
        <f t="shared" si="0"/>
        <v>75</v>
      </c>
      <c r="BO32" s="72">
        <f t="shared" si="0"/>
        <v>76</v>
      </c>
      <c r="BP32" s="72">
        <f t="shared" si="0"/>
        <v>77</v>
      </c>
      <c r="BQ32" s="72">
        <f t="shared" si="0"/>
        <v>78</v>
      </c>
      <c r="BR32" s="72">
        <f t="shared" si="0"/>
        <v>79</v>
      </c>
      <c r="BS32" s="72">
        <f t="shared" si="0"/>
        <v>80</v>
      </c>
      <c r="BT32" s="72">
        <f t="shared" si="0"/>
        <v>81</v>
      </c>
      <c r="BU32" s="72">
        <f t="shared" si="0"/>
        <v>82</v>
      </c>
      <c r="BV32" s="72">
        <f t="shared" ref="BV32:CL32" si="1">BV2</f>
        <v>83</v>
      </c>
      <c r="BW32" s="72">
        <f t="shared" si="1"/>
        <v>84</v>
      </c>
      <c r="BX32" s="72">
        <f t="shared" si="1"/>
        <v>85</v>
      </c>
      <c r="BY32" s="72">
        <f t="shared" si="1"/>
        <v>86</v>
      </c>
      <c r="BZ32" s="72">
        <f t="shared" si="1"/>
        <v>87</v>
      </c>
      <c r="CA32" s="72">
        <f t="shared" si="1"/>
        <v>88</v>
      </c>
      <c r="CB32" s="72">
        <f t="shared" si="1"/>
        <v>89</v>
      </c>
      <c r="CC32" s="72">
        <f t="shared" si="1"/>
        <v>90</v>
      </c>
      <c r="CD32" s="72">
        <f t="shared" si="1"/>
        <v>91</v>
      </c>
      <c r="CE32" s="72">
        <f t="shared" si="1"/>
        <v>92</v>
      </c>
      <c r="CF32" s="72">
        <f t="shared" si="1"/>
        <v>93</v>
      </c>
      <c r="CG32" s="72">
        <f t="shared" si="1"/>
        <v>94</v>
      </c>
      <c r="CH32" s="72">
        <f t="shared" si="1"/>
        <v>95</v>
      </c>
      <c r="CI32" s="72">
        <f t="shared" si="1"/>
        <v>96</v>
      </c>
      <c r="CJ32" s="72">
        <f t="shared" si="1"/>
        <v>97</v>
      </c>
      <c r="CK32" s="72">
        <f t="shared" si="1"/>
        <v>98</v>
      </c>
      <c r="CL32" s="72">
        <f t="shared" si="1"/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 t="shared" ref="I33:AN33" si="2">SUM(I5:I31)</f>
        <v>11</v>
      </c>
      <c r="J33" s="246">
        <f t="shared" si="2"/>
        <v>0</v>
      </c>
      <c r="K33" s="246">
        <f t="shared" si="2"/>
        <v>0</v>
      </c>
      <c r="L33" s="246">
        <f t="shared" si="2"/>
        <v>10</v>
      </c>
      <c r="M33" s="246">
        <f t="shared" si="2"/>
        <v>0</v>
      </c>
      <c r="N33" s="246">
        <f t="shared" si="2"/>
        <v>0</v>
      </c>
      <c r="O33" s="246">
        <f t="shared" si="2"/>
        <v>11</v>
      </c>
      <c r="P33" s="246">
        <f t="shared" si="2"/>
        <v>0</v>
      </c>
      <c r="Q33" s="246">
        <f t="shared" si="2"/>
        <v>0</v>
      </c>
      <c r="R33" s="246">
        <f t="shared" si="2"/>
        <v>10</v>
      </c>
      <c r="S33" s="246">
        <f t="shared" si="2"/>
        <v>0</v>
      </c>
      <c r="T33" s="246">
        <f t="shared" si="2"/>
        <v>0</v>
      </c>
      <c r="U33" s="246">
        <f t="shared" si="2"/>
        <v>11</v>
      </c>
      <c r="V33" s="246">
        <f t="shared" si="2"/>
        <v>0</v>
      </c>
      <c r="W33" s="246">
        <f t="shared" si="2"/>
        <v>0</v>
      </c>
      <c r="X33" s="246">
        <f t="shared" si="2"/>
        <v>10</v>
      </c>
      <c r="Y33" s="246">
        <f t="shared" si="2"/>
        <v>0</v>
      </c>
      <c r="Z33" s="246">
        <f t="shared" si="2"/>
        <v>0</v>
      </c>
      <c r="AA33" s="246">
        <f t="shared" si="2"/>
        <v>12</v>
      </c>
      <c r="AB33" s="246">
        <f t="shared" si="2"/>
        <v>0</v>
      </c>
      <c r="AC33" s="246">
        <f t="shared" si="2"/>
        <v>0</v>
      </c>
      <c r="AD33" s="246">
        <f t="shared" si="2"/>
        <v>11</v>
      </c>
      <c r="AE33" s="246">
        <f t="shared" si="2"/>
        <v>14</v>
      </c>
      <c r="AF33" s="246">
        <f t="shared" si="2"/>
        <v>11</v>
      </c>
      <c r="AG33" s="246">
        <f t="shared" si="2"/>
        <v>16</v>
      </c>
      <c r="AH33" s="246">
        <f t="shared" si="2"/>
        <v>11</v>
      </c>
      <c r="AI33" s="246">
        <f t="shared" si="2"/>
        <v>14</v>
      </c>
      <c r="AJ33" s="246">
        <f t="shared" si="2"/>
        <v>15</v>
      </c>
      <c r="AK33" s="246">
        <f t="shared" si="2"/>
        <v>15</v>
      </c>
      <c r="AL33" s="246">
        <f t="shared" si="2"/>
        <v>12</v>
      </c>
      <c r="AM33" s="246">
        <f t="shared" si="2"/>
        <v>17</v>
      </c>
      <c r="AN33" s="246">
        <f t="shared" si="2"/>
        <v>12</v>
      </c>
      <c r="AO33" s="246">
        <f t="shared" ref="AO33:CL33" si="3">SUM(AO5:AO31)</f>
        <v>15</v>
      </c>
      <c r="AP33" s="246">
        <f t="shared" si="3"/>
        <v>14</v>
      </c>
      <c r="AQ33" s="246">
        <f t="shared" si="3"/>
        <v>15</v>
      </c>
      <c r="AR33" s="246">
        <f t="shared" si="3"/>
        <v>12</v>
      </c>
      <c r="AS33" s="246">
        <f t="shared" si="3"/>
        <v>17</v>
      </c>
      <c r="AT33" s="246">
        <f t="shared" si="3"/>
        <v>12</v>
      </c>
      <c r="AU33" s="246">
        <f t="shared" si="3"/>
        <v>15</v>
      </c>
      <c r="AV33" s="246">
        <f t="shared" si="3"/>
        <v>14</v>
      </c>
      <c r="AW33" s="246">
        <f t="shared" si="3"/>
        <v>15</v>
      </c>
      <c r="AX33" s="246">
        <f t="shared" si="3"/>
        <v>12</v>
      </c>
      <c r="AY33" s="246">
        <f t="shared" si="3"/>
        <v>17</v>
      </c>
      <c r="AZ33" s="246">
        <f t="shared" si="3"/>
        <v>12</v>
      </c>
      <c r="BA33" s="246">
        <f t="shared" si="3"/>
        <v>15</v>
      </c>
      <c r="BB33" s="246">
        <f t="shared" si="3"/>
        <v>14</v>
      </c>
      <c r="BC33" s="246">
        <f t="shared" si="3"/>
        <v>15</v>
      </c>
      <c r="BD33" s="246">
        <f t="shared" si="3"/>
        <v>13</v>
      </c>
      <c r="BE33" s="246">
        <f t="shared" si="3"/>
        <v>14</v>
      </c>
      <c r="BF33" s="246">
        <f t="shared" si="3"/>
        <v>12</v>
      </c>
      <c r="BG33" s="246">
        <f t="shared" si="3"/>
        <v>15</v>
      </c>
      <c r="BH33" s="246">
        <f t="shared" si="3"/>
        <v>12</v>
      </c>
      <c r="BI33" s="246">
        <f t="shared" si="3"/>
        <v>14</v>
      </c>
      <c r="BJ33" s="246">
        <f t="shared" si="3"/>
        <v>13</v>
      </c>
      <c r="BK33" s="246">
        <f t="shared" si="3"/>
        <v>14</v>
      </c>
      <c r="BL33" s="246">
        <f t="shared" si="3"/>
        <v>12</v>
      </c>
      <c r="BM33" s="246">
        <f t="shared" si="3"/>
        <v>15</v>
      </c>
      <c r="BN33" s="246">
        <f t="shared" si="3"/>
        <v>12</v>
      </c>
      <c r="BO33" s="246">
        <f t="shared" si="3"/>
        <v>12</v>
      </c>
      <c r="BP33" s="246">
        <f t="shared" si="3"/>
        <v>12</v>
      </c>
      <c r="BQ33" s="246">
        <f t="shared" si="3"/>
        <v>12</v>
      </c>
      <c r="BR33" s="246">
        <f t="shared" si="3"/>
        <v>11</v>
      </c>
      <c r="BS33" s="246">
        <f t="shared" si="3"/>
        <v>13</v>
      </c>
      <c r="BT33" s="246">
        <f t="shared" si="3"/>
        <v>11</v>
      </c>
      <c r="BU33" s="246">
        <f t="shared" si="3"/>
        <v>12</v>
      </c>
      <c r="BV33" s="246">
        <f t="shared" si="3"/>
        <v>12</v>
      </c>
      <c r="BW33" s="246">
        <f t="shared" si="3"/>
        <v>12</v>
      </c>
      <c r="BX33" s="246">
        <f t="shared" si="3"/>
        <v>11</v>
      </c>
      <c r="BY33" s="246">
        <f t="shared" si="3"/>
        <v>13</v>
      </c>
      <c r="BZ33" s="246">
        <f t="shared" si="3"/>
        <v>11</v>
      </c>
      <c r="CA33" s="246">
        <f t="shared" si="3"/>
        <v>12</v>
      </c>
      <c r="CB33" s="246">
        <f t="shared" si="3"/>
        <v>12</v>
      </c>
      <c r="CC33" s="246">
        <f t="shared" si="3"/>
        <v>12</v>
      </c>
      <c r="CD33" s="246">
        <f t="shared" si="3"/>
        <v>11</v>
      </c>
      <c r="CE33" s="246">
        <f t="shared" si="3"/>
        <v>13</v>
      </c>
      <c r="CF33" s="246">
        <f t="shared" si="3"/>
        <v>11</v>
      </c>
      <c r="CG33" s="246">
        <f t="shared" si="3"/>
        <v>12</v>
      </c>
      <c r="CH33" s="246">
        <f t="shared" si="3"/>
        <v>12</v>
      </c>
      <c r="CI33" s="246">
        <f t="shared" si="3"/>
        <v>12</v>
      </c>
      <c r="CJ33" s="246">
        <f t="shared" si="3"/>
        <v>11</v>
      </c>
      <c r="CK33" s="246">
        <f t="shared" si="3"/>
        <v>13</v>
      </c>
      <c r="CL33" s="246">
        <f t="shared" si="3"/>
        <v>11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ROUNDUP(I33*85%,0)</f>
        <v>10</v>
      </c>
      <c r="J34" s="246">
        <f t="shared" ref="J34:BU34" si="4">ROUNDUP(J33*85%,0)</f>
        <v>0</v>
      </c>
      <c r="K34" s="246">
        <f t="shared" si="4"/>
        <v>0</v>
      </c>
      <c r="L34" s="246">
        <f t="shared" si="4"/>
        <v>9</v>
      </c>
      <c r="M34" s="246">
        <f t="shared" si="4"/>
        <v>0</v>
      </c>
      <c r="N34" s="246">
        <f t="shared" si="4"/>
        <v>0</v>
      </c>
      <c r="O34" s="246">
        <f t="shared" si="4"/>
        <v>10</v>
      </c>
      <c r="P34" s="246">
        <f t="shared" si="4"/>
        <v>0</v>
      </c>
      <c r="Q34" s="246">
        <f t="shared" si="4"/>
        <v>0</v>
      </c>
      <c r="R34" s="246">
        <f t="shared" si="4"/>
        <v>9</v>
      </c>
      <c r="S34" s="246">
        <f t="shared" si="4"/>
        <v>0</v>
      </c>
      <c r="T34" s="246">
        <f t="shared" si="4"/>
        <v>0</v>
      </c>
      <c r="U34" s="246">
        <f t="shared" si="4"/>
        <v>10</v>
      </c>
      <c r="V34" s="246">
        <f t="shared" si="4"/>
        <v>0</v>
      </c>
      <c r="W34" s="246">
        <f t="shared" si="4"/>
        <v>0</v>
      </c>
      <c r="X34" s="246">
        <f t="shared" si="4"/>
        <v>9</v>
      </c>
      <c r="Y34" s="246">
        <f t="shared" si="4"/>
        <v>0</v>
      </c>
      <c r="Z34" s="246">
        <f t="shared" si="4"/>
        <v>0</v>
      </c>
      <c r="AA34" s="246">
        <f t="shared" si="4"/>
        <v>11</v>
      </c>
      <c r="AB34" s="246">
        <f t="shared" si="4"/>
        <v>0</v>
      </c>
      <c r="AC34" s="246">
        <f t="shared" si="4"/>
        <v>0</v>
      </c>
      <c r="AD34" s="246">
        <f t="shared" si="4"/>
        <v>10</v>
      </c>
      <c r="AE34" s="246">
        <f t="shared" si="4"/>
        <v>12</v>
      </c>
      <c r="AF34" s="246">
        <f t="shared" si="4"/>
        <v>10</v>
      </c>
      <c r="AG34" s="246">
        <f t="shared" si="4"/>
        <v>14</v>
      </c>
      <c r="AH34" s="246">
        <f t="shared" si="4"/>
        <v>10</v>
      </c>
      <c r="AI34" s="246">
        <f t="shared" si="4"/>
        <v>12</v>
      </c>
      <c r="AJ34" s="246">
        <f t="shared" si="4"/>
        <v>13</v>
      </c>
      <c r="AK34" s="246">
        <f t="shared" si="4"/>
        <v>13</v>
      </c>
      <c r="AL34" s="246">
        <f t="shared" si="4"/>
        <v>11</v>
      </c>
      <c r="AM34" s="246">
        <f t="shared" si="4"/>
        <v>15</v>
      </c>
      <c r="AN34" s="246">
        <f t="shared" si="4"/>
        <v>11</v>
      </c>
      <c r="AO34" s="246">
        <f t="shared" si="4"/>
        <v>13</v>
      </c>
      <c r="AP34" s="246">
        <f t="shared" si="4"/>
        <v>12</v>
      </c>
      <c r="AQ34" s="246">
        <f t="shared" si="4"/>
        <v>13</v>
      </c>
      <c r="AR34" s="246">
        <f t="shared" si="4"/>
        <v>11</v>
      </c>
      <c r="AS34" s="246">
        <f t="shared" si="4"/>
        <v>15</v>
      </c>
      <c r="AT34" s="246">
        <f t="shared" si="4"/>
        <v>11</v>
      </c>
      <c r="AU34" s="246">
        <f t="shared" si="4"/>
        <v>13</v>
      </c>
      <c r="AV34" s="246">
        <f t="shared" si="4"/>
        <v>12</v>
      </c>
      <c r="AW34" s="246">
        <f t="shared" si="4"/>
        <v>13</v>
      </c>
      <c r="AX34" s="246">
        <f t="shared" si="4"/>
        <v>11</v>
      </c>
      <c r="AY34" s="246">
        <f t="shared" si="4"/>
        <v>15</v>
      </c>
      <c r="AZ34" s="246">
        <f t="shared" si="4"/>
        <v>11</v>
      </c>
      <c r="BA34" s="246">
        <f t="shared" si="4"/>
        <v>13</v>
      </c>
      <c r="BB34" s="246">
        <f t="shared" si="4"/>
        <v>12</v>
      </c>
      <c r="BC34" s="246">
        <f t="shared" si="4"/>
        <v>13</v>
      </c>
      <c r="BD34" s="246">
        <f t="shared" si="4"/>
        <v>12</v>
      </c>
      <c r="BE34" s="246">
        <f t="shared" si="4"/>
        <v>12</v>
      </c>
      <c r="BF34" s="246">
        <f t="shared" si="4"/>
        <v>11</v>
      </c>
      <c r="BG34" s="246">
        <f t="shared" si="4"/>
        <v>13</v>
      </c>
      <c r="BH34" s="246">
        <f t="shared" si="4"/>
        <v>11</v>
      </c>
      <c r="BI34" s="246">
        <f t="shared" si="4"/>
        <v>12</v>
      </c>
      <c r="BJ34" s="246">
        <f t="shared" si="4"/>
        <v>12</v>
      </c>
      <c r="BK34" s="246">
        <f t="shared" si="4"/>
        <v>12</v>
      </c>
      <c r="BL34" s="246">
        <f t="shared" si="4"/>
        <v>11</v>
      </c>
      <c r="BM34" s="246">
        <f t="shared" si="4"/>
        <v>13</v>
      </c>
      <c r="BN34" s="246">
        <f t="shared" si="4"/>
        <v>11</v>
      </c>
      <c r="BO34" s="246">
        <f t="shared" si="4"/>
        <v>11</v>
      </c>
      <c r="BP34" s="246">
        <f t="shared" si="4"/>
        <v>11</v>
      </c>
      <c r="BQ34" s="246">
        <f t="shared" si="4"/>
        <v>11</v>
      </c>
      <c r="BR34" s="246">
        <f t="shared" si="4"/>
        <v>10</v>
      </c>
      <c r="BS34" s="246">
        <f t="shared" si="4"/>
        <v>12</v>
      </c>
      <c r="BT34" s="246">
        <f t="shared" si="4"/>
        <v>10</v>
      </c>
      <c r="BU34" s="246">
        <f t="shared" si="4"/>
        <v>11</v>
      </c>
      <c r="BV34" s="246">
        <f t="shared" ref="BV34:CL34" si="5">ROUNDUP(BV33*85%,0)</f>
        <v>11</v>
      </c>
      <c r="BW34" s="246">
        <f t="shared" si="5"/>
        <v>11</v>
      </c>
      <c r="BX34" s="246">
        <f t="shared" si="5"/>
        <v>10</v>
      </c>
      <c r="BY34" s="246">
        <f t="shared" si="5"/>
        <v>12</v>
      </c>
      <c r="BZ34" s="246">
        <f t="shared" si="5"/>
        <v>10</v>
      </c>
      <c r="CA34" s="246">
        <f t="shared" si="5"/>
        <v>11</v>
      </c>
      <c r="CB34" s="246">
        <f t="shared" si="5"/>
        <v>11</v>
      </c>
      <c r="CC34" s="246">
        <f t="shared" si="5"/>
        <v>11</v>
      </c>
      <c r="CD34" s="246">
        <f t="shared" si="5"/>
        <v>10</v>
      </c>
      <c r="CE34" s="246">
        <f t="shared" si="5"/>
        <v>12</v>
      </c>
      <c r="CF34" s="246">
        <f t="shared" si="5"/>
        <v>10</v>
      </c>
      <c r="CG34" s="246">
        <f t="shared" si="5"/>
        <v>11</v>
      </c>
      <c r="CH34" s="246">
        <f t="shared" si="5"/>
        <v>11</v>
      </c>
      <c r="CI34" s="246">
        <f t="shared" si="5"/>
        <v>11</v>
      </c>
      <c r="CJ34" s="246">
        <f t="shared" si="5"/>
        <v>10</v>
      </c>
      <c r="CK34" s="246">
        <f t="shared" si="5"/>
        <v>12</v>
      </c>
      <c r="CL34" s="246">
        <f t="shared" si="5"/>
        <v>10</v>
      </c>
    </row>
  </sheetData>
  <mergeCells count="357"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</mergeCells>
  <printOptions horizontalCentered="1"/>
  <pageMargins left="0.19685039370078741" right="0.19685039370078741" top="0.4" bottom="0.19685039370078741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CL71"/>
  <sheetViews>
    <sheetView zoomScale="80" zoomScaleNormal="80" workbookViewId="0">
      <pane xSplit="8" ySplit="2" topLeftCell="AP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2" sqref="F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5.7109375" style="77" customWidth="1"/>
    <col min="5" max="5" width="6.42578125" style="78" customWidth="1"/>
    <col min="6" max="6" width="29" style="77" customWidth="1"/>
    <col min="7" max="7" width="25.28515625" style="61" customWidth="1"/>
    <col min="8" max="8" width="14.28515625" style="61" customWidth="1"/>
    <col min="9" max="44" width="2.7109375" style="61" customWidth="1"/>
    <col min="45" max="45" width="4.140625" style="61" bestFit="1" customWidth="1"/>
    <col min="46" max="90" width="2.7109375" style="61" customWidth="1"/>
    <col min="91" max="91" width="8.7109375" style="61" customWidth="1"/>
    <col min="92" max="16384" width="8.7109375" style="61"/>
  </cols>
  <sheetData>
    <row r="1" spans="1:90" s="55" customFormat="1" ht="18">
      <c r="A1" s="349" t="s">
        <v>33</v>
      </c>
      <c r="B1" s="349"/>
      <c r="C1" s="350" t="s">
        <v>153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70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0" s="55" customFormat="1" ht="25.5">
      <c r="A2" s="56" t="s">
        <v>44</v>
      </c>
      <c r="B2" s="56" t="s">
        <v>45</v>
      </c>
      <c r="C2" s="351"/>
      <c r="D2" s="349"/>
      <c r="E2" s="351"/>
      <c r="F2" s="349"/>
      <c r="G2" s="349"/>
      <c r="H2" s="347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38.25">
      <c r="A5" s="58" t="s">
        <v>39</v>
      </c>
      <c r="B5" s="59" t="s">
        <v>40</v>
      </c>
      <c r="C5" s="60" t="s">
        <v>210</v>
      </c>
      <c r="D5" s="341" t="s">
        <v>51</v>
      </c>
      <c r="E5" s="342" t="s">
        <v>191</v>
      </c>
      <c r="F5" s="341" t="s">
        <v>9</v>
      </c>
      <c r="G5" s="53" t="s">
        <v>11</v>
      </c>
      <c r="H5" s="326">
        <v>975</v>
      </c>
      <c r="I5" s="15">
        <v>1</v>
      </c>
      <c r="J5" s="15"/>
      <c r="K5" s="15"/>
      <c r="L5" s="15">
        <v>1</v>
      </c>
      <c r="M5" s="15"/>
      <c r="N5" s="15"/>
      <c r="O5" s="15">
        <v>1</v>
      </c>
      <c r="P5" s="15"/>
      <c r="Q5" s="15"/>
      <c r="R5" s="15">
        <v>1</v>
      </c>
      <c r="S5" s="15"/>
      <c r="T5" s="15"/>
      <c r="U5" s="15">
        <v>1</v>
      </c>
      <c r="V5" s="15"/>
      <c r="W5" s="15"/>
      <c r="X5" s="15">
        <v>1</v>
      </c>
      <c r="Y5" s="15"/>
      <c r="Z5" s="15"/>
      <c r="AA5" s="15">
        <v>1</v>
      </c>
      <c r="AB5" s="15"/>
      <c r="AC5" s="15"/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63.75">
      <c r="A6" s="58" t="s">
        <v>160</v>
      </c>
      <c r="B6" s="59" t="s">
        <v>34</v>
      </c>
      <c r="C6" s="60" t="s">
        <v>210</v>
      </c>
      <c r="D6" s="341"/>
      <c r="E6" s="342"/>
      <c r="F6" s="341"/>
      <c r="G6" s="54" t="s">
        <v>3</v>
      </c>
      <c r="H6" s="327"/>
      <c r="I6" s="15">
        <v>1</v>
      </c>
      <c r="J6" s="15"/>
      <c r="K6" s="15"/>
      <c r="L6" s="15">
        <v>1</v>
      </c>
      <c r="M6" s="15"/>
      <c r="N6" s="15"/>
      <c r="O6" s="15">
        <v>1</v>
      </c>
      <c r="P6" s="15"/>
      <c r="Q6" s="15"/>
      <c r="R6" s="15">
        <v>1</v>
      </c>
      <c r="S6" s="15"/>
      <c r="T6" s="15"/>
      <c r="U6" s="15">
        <v>1</v>
      </c>
      <c r="V6" s="15"/>
      <c r="W6" s="15"/>
      <c r="X6" s="15">
        <v>1</v>
      </c>
      <c r="Y6" s="15"/>
      <c r="Z6" s="15"/>
      <c r="AA6" s="15">
        <v>1</v>
      </c>
      <c r="AB6" s="15"/>
      <c r="AC6" s="15"/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38.25">
      <c r="A7" s="58" t="s">
        <v>72</v>
      </c>
      <c r="B7" s="59" t="s">
        <v>73</v>
      </c>
      <c r="C7" s="60" t="s">
        <v>210</v>
      </c>
      <c r="D7" s="341"/>
      <c r="E7" s="342"/>
      <c r="F7" s="341"/>
      <c r="G7" s="54" t="s">
        <v>2</v>
      </c>
      <c r="H7" s="327"/>
      <c r="I7" s="15">
        <v>1</v>
      </c>
      <c r="J7" s="15"/>
      <c r="K7" s="15"/>
      <c r="L7" s="15">
        <v>1</v>
      </c>
      <c r="M7" s="15"/>
      <c r="N7" s="15"/>
      <c r="O7" s="15">
        <v>1</v>
      </c>
      <c r="P7" s="15"/>
      <c r="Q7" s="15"/>
      <c r="R7" s="15">
        <v>1</v>
      </c>
      <c r="S7" s="15"/>
      <c r="T7" s="15"/>
      <c r="U7" s="15">
        <v>1</v>
      </c>
      <c r="V7" s="15"/>
      <c r="W7" s="15"/>
      <c r="X7" s="15">
        <v>1</v>
      </c>
      <c r="Y7" s="15"/>
      <c r="Z7" s="15"/>
      <c r="AA7" s="15">
        <v>1</v>
      </c>
      <c r="AB7" s="15"/>
      <c r="AC7" s="15"/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38.25">
      <c r="A8" s="58">
        <v>206</v>
      </c>
      <c r="B8" s="59" t="s">
        <v>41</v>
      </c>
      <c r="C8" s="60" t="s">
        <v>210</v>
      </c>
      <c r="D8" s="341"/>
      <c r="E8" s="342"/>
      <c r="F8" s="341"/>
      <c r="G8" s="54" t="s">
        <v>1</v>
      </c>
      <c r="H8" s="327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38.25">
      <c r="A9" s="63"/>
      <c r="B9" s="63"/>
      <c r="C9" s="314" t="s">
        <v>284</v>
      </c>
      <c r="D9" s="63" t="s">
        <v>52</v>
      </c>
      <c r="E9" s="65" t="s">
        <v>191</v>
      </c>
      <c r="F9" s="59" t="s">
        <v>10</v>
      </c>
      <c r="G9" s="53" t="s">
        <v>18</v>
      </c>
      <c r="H9" s="158">
        <v>25</v>
      </c>
      <c r="I9" s="15">
        <v>1</v>
      </c>
      <c r="J9" s="15"/>
      <c r="K9" s="15"/>
      <c r="L9" s="15">
        <v>1</v>
      </c>
      <c r="M9" s="15"/>
      <c r="N9" s="15"/>
      <c r="O9" s="15">
        <v>1</v>
      </c>
      <c r="P9" s="15"/>
      <c r="Q9" s="15"/>
      <c r="R9" s="15">
        <v>1</v>
      </c>
      <c r="S9" s="15"/>
      <c r="T9" s="15"/>
      <c r="U9" s="15">
        <v>1</v>
      </c>
      <c r="V9" s="15"/>
      <c r="W9" s="15"/>
      <c r="X9" s="15">
        <v>1</v>
      </c>
      <c r="Y9" s="15"/>
      <c r="Z9" s="15"/>
      <c r="AA9" s="15">
        <v>1</v>
      </c>
      <c r="AB9" s="15"/>
      <c r="AC9" s="15"/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38.25">
      <c r="A10" s="63"/>
      <c r="B10" s="63"/>
      <c r="C10" s="314" t="s">
        <v>284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15">
        <v>1</v>
      </c>
      <c r="J10" s="15"/>
      <c r="K10" s="15"/>
      <c r="L10" s="15">
        <v>1</v>
      </c>
      <c r="M10" s="15"/>
      <c r="N10" s="15"/>
      <c r="O10" s="15">
        <v>1</v>
      </c>
      <c r="P10" s="15"/>
      <c r="Q10" s="15"/>
      <c r="R10" s="15">
        <v>1</v>
      </c>
      <c r="S10" s="15"/>
      <c r="T10" s="15"/>
      <c r="U10" s="15">
        <v>1</v>
      </c>
      <c r="V10" s="15"/>
      <c r="W10" s="15"/>
      <c r="X10" s="15">
        <v>1</v>
      </c>
      <c r="Y10" s="15"/>
      <c r="Z10" s="15"/>
      <c r="AA10" s="15">
        <v>1</v>
      </c>
      <c r="AB10" s="15"/>
      <c r="AC10" s="15"/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25.5">
      <c r="A11" s="58"/>
      <c r="B11" s="59"/>
      <c r="C11" s="60" t="s">
        <v>222</v>
      </c>
      <c r="D11" s="53" t="s">
        <v>60</v>
      </c>
      <c r="E11" s="58" t="s">
        <v>191</v>
      </c>
      <c r="F11" s="59" t="s">
        <v>17</v>
      </c>
      <c r="G11" s="54" t="s">
        <v>21</v>
      </c>
      <c r="H11" s="159">
        <v>252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5">
        <v>1</v>
      </c>
      <c r="AK11" s="15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5">
        <v>1</v>
      </c>
      <c r="AT11" s="15">
        <v>1</v>
      </c>
      <c r="AU11" s="15">
        <v>1</v>
      </c>
      <c r="AV11" s="15">
        <v>1</v>
      </c>
      <c r="AW11" s="15">
        <v>1</v>
      </c>
      <c r="AX11" s="15">
        <v>1</v>
      </c>
      <c r="AY11" s="15">
        <v>1</v>
      </c>
      <c r="AZ11" s="15">
        <v>1</v>
      </c>
      <c r="BA11" s="15">
        <v>1</v>
      </c>
      <c r="BB11" s="15">
        <v>1</v>
      </c>
      <c r="BC11" s="15">
        <v>1</v>
      </c>
      <c r="BD11" s="15">
        <v>1</v>
      </c>
      <c r="BE11" s="15">
        <v>1</v>
      </c>
      <c r="BF11" s="15">
        <v>1</v>
      </c>
      <c r="BG11" s="15">
        <v>1</v>
      </c>
      <c r="BH11" s="15">
        <v>1</v>
      </c>
      <c r="BI11" s="15">
        <v>1</v>
      </c>
      <c r="BJ11" s="15">
        <v>1</v>
      </c>
      <c r="BK11" s="15">
        <v>1</v>
      </c>
      <c r="BL11" s="15">
        <v>1</v>
      </c>
      <c r="BM11" s="15">
        <v>1</v>
      </c>
      <c r="BN11" s="15">
        <v>1</v>
      </c>
      <c r="BO11" s="15">
        <v>1</v>
      </c>
      <c r="BP11" s="15">
        <v>1</v>
      </c>
      <c r="BQ11" s="15">
        <v>1</v>
      </c>
      <c r="BR11" s="15">
        <v>1</v>
      </c>
      <c r="BS11" s="15">
        <v>1</v>
      </c>
      <c r="BT11" s="15">
        <v>1</v>
      </c>
      <c r="BU11" s="15">
        <v>1</v>
      </c>
      <c r="BV11" s="15">
        <v>1</v>
      </c>
      <c r="BW11" s="15">
        <v>1</v>
      </c>
      <c r="BX11" s="15">
        <v>1</v>
      </c>
      <c r="BY11" s="15">
        <v>1</v>
      </c>
      <c r="BZ11" s="15">
        <v>1</v>
      </c>
      <c r="CA11" s="15">
        <v>1</v>
      </c>
      <c r="CB11" s="15">
        <v>1</v>
      </c>
      <c r="CC11" s="15">
        <v>1</v>
      </c>
      <c r="CD11" s="15">
        <v>1</v>
      </c>
      <c r="CE11" s="15">
        <v>1</v>
      </c>
      <c r="CF11" s="15">
        <v>1</v>
      </c>
      <c r="CG11" s="15">
        <v>1</v>
      </c>
      <c r="CH11" s="15">
        <v>1</v>
      </c>
      <c r="CI11" s="15">
        <v>1</v>
      </c>
      <c r="CJ11" s="15">
        <v>1</v>
      </c>
      <c r="CK11" s="15">
        <v>1</v>
      </c>
      <c r="CL11" s="15">
        <v>1</v>
      </c>
    </row>
    <row r="12" spans="1:90" ht="63.75">
      <c r="A12" s="58"/>
      <c r="B12" s="59"/>
      <c r="C12" s="60" t="s">
        <v>222</v>
      </c>
      <c r="D12" s="321" t="s">
        <v>271</v>
      </c>
      <c r="E12" s="58" t="s">
        <v>191</v>
      </c>
      <c r="F12" s="59" t="s">
        <v>272</v>
      </c>
      <c r="G12" s="54" t="s">
        <v>237</v>
      </c>
      <c r="H12" s="159">
        <v>164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>
        <v>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>
        <v>1</v>
      </c>
      <c r="AU12" s="15"/>
      <c r="AV12" s="15"/>
      <c r="AW12" s="15"/>
      <c r="AX12" s="15"/>
      <c r="AY12" s="15"/>
      <c r="AZ12" s="15"/>
      <c r="BA12" s="15"/>
      <c r="BB12" s="15"/>
      <c r="BC12" s="15"/>
      <c r="BD12" s="15">
        <v>1</v>
      </c>
      <c r="BE12" s="15"/>
      <c r="BF12" s="15"/>
      <c r="BG12" s="15"/>
      <c r="BH12" s="15"/>
      <c r="BI12" s="15"/>
      <c r="BJ12" s="15"/>
      <c r="BK12" s="15"/>
      <c r="BL12" s="15"/>
      <c r="BM12" s="15"/>
      <c r="BN12" s="15">
        <v>1</v>
      </c>
      <c r="BO12" s="15"/>
      <c r="BP12" s="15"/>
      <c r="BQ12" s="15"/>
      <c r="BR12" s="15"/>
      <c r="BS12" s="15"/>
      <c r="BT12" s="15"/>
      <c r="BU12" s="15"/>
      <c r="BV12" s="15"/>
      <c r="BW12" s="15"/>
      <c r="BX12" s="15">
        <v>1</v>
      </c>
      <c r="BY12" s="15"/>
      <c r="BZ12" s="15"/>
      <c r="CA12" s="15"/>
      <c r="CB12" s="15"/>
      <c r="CC12" s="15"/>
      <c r="CD12" s="15"/>
      <c r="CE12" s="15"/>
      <c r="CF12" s="15"/>
      <c r="CG12" s="15"/>
      <c r="CH12" s="15">
        <v>1</v>
      </c>
      <c r="CI12" s="15"/>
      <c r="CJ12" s="15"/>
      <c r="CK12" s="15"/>
      <c r="CL12" s="15"/>
    </row>
    <row r="13" spans="1:90" ht="51">
      <c r="A13" s="58"/>
      <c r="B13" s="59"/>
      <c r="C13" s="60" t="s">
        <v>222</v>
      </c>
      <c r="D13" s="53" t="s">
        <v>61</v>
      </c>
      <c r="E13" s="58" t="s">
        <v>191</v>
      </c>
      <c r="F13" s="59" t="s">
        <v>22</v>
      </c>
      <c r="G13" s="54" t="s">
        <v>23</v>
      </c>
      <c r="H13" s="159">
        <v>222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>
        <v>1</v>
      </c>
      <c r="AF13" s="15"/>
      <c r="AG13" s="15">
        <v>1</v>
      </c>
      <c r="AH13" s="15"/>
      <c r="AI13" s="15">
        <v>1</v>
      </c>
      <c r="AJ13" s="15"/>
      <c r="AK13" s="15">
        <v>1</v>
      </c>
      <c r="AL13" s="15"/>
      <c r="AM13" s="15">
        <v>1</v>
      </c>
      <c r="AN13" s="15"/>
      <c r="AO13" s="15">
        <v>1</v>
      </c>
      <c r="AP13" s="15"/>
      <c r="AQ13" s="15">
        <v>1</v>
      </c>
      <c r="AR13" s="15"/>
      <c r="AS13" s="15">
        <v>1</v>
      </c>
      <c r="AT13" s="15"/>
      <c r="AU13" s="15">
        <v>1</v>
      </c>
      <c r="AV13" s="15"/>
      <c r="AW13" s="15">
        <v>1</v>
      </c>
      <c r="AX13" s="15"/>
      <c r="AY13" s="15">
        <v>1</v>
      </c>
      <c r="AZ13" s="15"/>
      <c r="BA13" s="15">
        <v>1</v>
      </c>
      <c r="BB13" s="15"/>
      <c r="BC13" s="15">
        <v>1</v>
      </c>
      <c r="BD13" s="15">
        <v>1</v>
      </c>
      <c r="BE13" s="15">
        <v>1</v>
      </c>
      <c r="BF13" s="15">
        <v>1</v>
      </c>
      <c r="BG13" s="15">
        <v>1</v>
      </c>
      <c r="BH13" s="15">
        <v>1</v>
      </c>
      <c r="BI13" s="15">
        <v>1</v>
      </c>
      <c r="BJ13" s="15">
        <v>1</v>
      </c>
      <c r="BK13" s="15">
        <v>1</v>
      </c>
      <c r="BL13" s="15">
        <v>1</v>
      </c>
      <c r="BM13" s="15">
        <v>1</v>
      </c>
      <c r="BN13" s="15">
        <v>1</v>
      </c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</row>
    <row r="14" spans="1:90" ht="38.25">
      <c r="A14" s="58"/>
      <c r="B14" s="59"/>
      <c r="C14" s="60" t="s">
        <v>222</v>
      </c>
      <c r="D14" s="53" t="s">
        <v>62</v>
      </c>
      <c r="E14" s="58" t="s">
        <v>191</v>
      </c>
      <c r="F14" s="59" t="s">
        <v>24</v>
      </c>
      <c r="G14" s="54" t="s">
        <v>25</v>
      </c>
      <c r="H14" s="159">
        <v>475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</row>
    <row r="15" spans="1:90" s="67" customFormat="1">
      <c r="A15" s="344"/>
      <c r="B15" s="344"/>
      <c r="C15" s="333" t="s">
        <v>212</v>
      </c>
      <c r="D15" s="63" t="s">
        <v>54</v>
      </c>
      <c r="E15" s="65" t="s">
        <v>191</v>
      </c>
      <c r="F15" s="59" t="s">
        <v>15</v>
      </c>
      <c r="G15" s="336" t="s">
        <v>15</v>
      </c>
      <c r="H15" s="326">
        <v>206</v>
      </c>
      <c r="I15" s="323">
        <v>1</v>
      </c>
      <c r="J15" s="323"/>
      <c r="K15" s="323"/>
      <c r="L15" s="323"/>
      <c r="M15" s="323"/>
      <c r="N15" s="323"/>
      <c r="O15" s="323">
        <v>1</v>
      </c>
      <c r="P15" s="323"/>
      <c r="Q15" s="323"/>
      <c r="R15" s="323"/>
      <c r="S15" s="323"/>
      <c r="T15" s="323"/>
      <c r="U15" s="323">
        <v>1</v>
      </c>
      <c r="V15" s="323"/>
      <c r="W15" s="323"/>
      <c r="X15" s="323"/>
      <c r="Y15" s="323"/>
      <c r="Z15" s="323"/>
      <c r="AA15" s="323">
        <v>1</v>
      </c>
      <c r="AB15" s="323"/>
      <c r="AC15" s="323"/>
      <c r="AD15" s="323"/>
      <c r="AE15" s="323">
        <v>1</v>
      </c>
      <c r="AF15" s="323"/>
      <c r="AG15" s="323">
        <v>1</v>
      </c>
      <c r="AH15" s="323"/>
      <c r="AI15" s="323">
        <v>1</v>
      </c>
      <c r="AJ15" s="323"/>
      <c r="AK15" s="323">
        <v>1</v>
      </c>
      <c r="AL15" s="323"/>
      <c r="AM15" s="323">
        <v>1</v>
      </c>
      <c r="AN15" s="323"/>
      <c r="AO15" s="323">
        <v>1</v>
      </c>
      <c r="AP15" s="323"/>
      <c r="AQ15" s="323">
        <v>1</v>
      </c>
      <c r="AR15" s="323"/>
      <c r="AS15" s="323">
        <v>1</v>
      </c>
      <c r="AT15" s="323"/>
      <c r="AU15" s="323">
        <v>1</v>
      </c>
      <c r="AV15" s="323"/>
      <c r="AW15" s="323">
        <v>1</v>
      </c>
      <c r="AX15" s="323"/>
      <c r="AY15" s="323">
        <v>1</v>
      </c>
      <c r="AZ15" s="323"/>
      <c r="BA15" s="323">
        <v>1</v>
      </c>
      <c r="BB15" s="323"/>
      <c r="BC15" s="323">
        <v>1</v>
      </c>
      <c r="BD15" s="323"/>
      <c r="BE15" s="323">
        <v>1</v>
      </c>
      <c r="BF15" s="323"/>
      <c r="BG15" s="323">
        <v>1</v>
      </c>
      <c r="BH15" s="323"/>
      <c r="BI15" s="323">
        <v>1</v>
      </c>
      <c r="BJ15" s="323"/>
      <c r="BK15" s="323">
        <v>1</v>
      </c>
      <c r="BL15" s="323"/>
      <c r="BM15" s="323">
        <v>1</v>
      </c>
      <c r="BN15" s="323"/>
      <c r="BO15" s="323">
        <v>1</v>
      </c>
      <c r="BP15" s="323"/>
      <c r="BQ15" s="323">
        <v>1</v>
      </c>
      <c r="BR15" s="323"/>
      <c r="BS15" s="323">
        <v>1</v>
      </c>
      <c r="BT15" s="323"/>
      <c r="BU15" s="323">
        <v>1</v>
      </c>
      <c r="BV15" s="323"/>
      <c r="BW15" s="323">
        <v>1</v>
      </c>
      <c r="BX15" s="323"/>
      <c r="BY15" s="323">
        <v>1</v>
      </c>
      <c r="BZ15" s="323"/>
      <c r="CA15" s="323">
        <v>1</v>
      </c>
      <c r="CB15" s="323"/>
      <c r="CC15" s="323">
        <v>1</v>
      </c>
      <c r="CD15" s="323"/>
      <c r="CE15" s="323">
        <v>1</v>
      </c>
      <c r="CF15" s="323"/>
      <c r="CG15" s="323">
        <v>1</v>
      </c>
      <c r="CH15" s="323"/>
      <c r="CI15" s="323">
        <v>1</v>
      </c>
      <c r="CJ15" s="323"/>
      <c r="CK15" s="323">
        <v>1</v>
      </c>
      <c r="CL15" s="323"/>
    </row>
    <row r="16" spans="1:90" s="67" customFormat="1">
      <c r="A16" s="345"/>
      <c r="B16" s="345"/>
      <c r="C16" s="334"/>
      <c r="D16" s="63" t="s">
        <v>161</v>
      </c>
      <c r="E16" s="65" t="s">
        <v>191</v>
      </c>
      <c r="F16" s="59" t="s">
        <v>162</v>
      </c>
      <c r="G16" s="337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</row>
    <row r="17" spans="1:90" ht="38.25">
      <c r="A17" s="63"/>
      <c r="B17" s="63"/>
      <c r="C17" s="64" t="s">
        <v>287</v>
      </c>
      <c r="D17" s="63" t="s">
        <v>55</v>
      </c>
      <c r="E17" s="65" t="s">
        <v>191</v>
      </c>
      <c r="F17" s="59" t="s">
        <v>16</v>
      </c>
      <c r="G17" s="53" t="s">
        <v>19</v>
      </c>
      <c r="H17" s="158">
        <v>424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1</v>
      </c>
      <c r="AB17" s="15"/>
      <c r="AC17" s="15"/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5">
        <v>1</v>
      </c>
      <c r="AK17" s="15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5">
        <v>1</v>
      </c>
      <c r="AT17" s="15">
        <v>1</v>
      </c>
      <c r="AU17" s="15">
        <v>1</v>
      </c>
      <c r="AV17" s="15">
        <v>1</v>
      </c>
      <c r="AW17" s="15">
        <v>1</v>
      </c>
      <c r="AX17" s="15">
        <v>1</v>
      </c>
      <c r="AY17" s="15">
        <v>1</v>
      </c>
      <c r="AZ17" s="15">
        <v>1</v>
      </c>
      <c r="BA17" s="15">
        <v>1</v>
      </c>
      <c r="BB17" s="15">
        <v>1</v>
      </c>
      <c r="BC17" s="15">
        <v>1</v>
      </c>
      <c r="BD17" s="15">
        <v>1</v>
      </c>
      <c r="BE17" s="15">
        <v>1</v>
      </c>
      <c r="BF17" s="15">
        <v>1</v>
      </c>
      <c r="BG17" s="15">
        <v>1</v>
      </c>
      <c r="BH17" s="15">
        <v>1</v>
      </c>
      <c r="BI17" s="15">
        <v>1</v>
      </c>
      <c r="BJ17" s="15">
        <v>1</v>
      </c>
      <c r="BK17" s="15">
        <v>1</v>
      </c>
      <c r="BL17" s="15">
        <v>1</v>
      </c>
      <c r="BM17" s="15">
        <v>1</v>
      </c>
      <c r="BN17" s="15">
        <v>1</v>
      </c>
      <c r="BO17" s="15">
        <v>1</v>
      </c>
      <c r="BP17" s="15">
        <v>1</v>
      </c>
      <c r="BQ17" s="15">
        <v>1</v>
      </c>
      <c r="BR17" s="15">
        <v>1</v>
      </c>
      <c r="BS17" s="15">
        <v>1</v>
      </c>
      <c r="BT17" s="15">
        <v>1</v>
      </c>
      <c r="BU17" s="15">
        <v>1</v>
      </c>
      <c r="BV17" s="15">
        <v>1</v>
      </c>
      <c r="BW17" s="15">
        <v>1</v>
      </c>
      <c r="BX17" s="15">
        <v>1</v>
      </c>
      <c r="BY17" s="15">
        <v>1</v>
      </c>
      <c r="BZ17" s="15">
        <v>1</v>
      </c>
      <c r="CA17" s="15">
        <v>1</v>
      </c>
      <c r="CB17" s="15">
        <v>1</v>
      </c>
      <c r="CC17" s="15">
        <v>1</v>
      </c>
      <c r="CD17" s="15">
        <v>1</v>
      </c>
      <c r="CE17" s="15">
        <v>1</v>
      </c>
      <c r="CF17" s="15">
        <v>1</v>
      </c>
      <c r="CG17" s="15">
        <v>1</v>
      </c>
      <c r="CH17" s="15">
        <v>1</v>
      </c>
      <c r="CI17" s="15">
        <v>1</v>
      </c>
      <c r="CJ17" s="15">
        <v>1</v>
      </c>
      <c r="CK17" s="15">
        <v>1</v>
      </c>
      <c r="CL17" s="15">
        <v>1</v>
      </c>
    </row>
    <row r="18" spans="1:90" ht="25.5">
      <c r="A18" s="58"/>
      <c r="B18" s="59"/>
      <c r="C18" s="60" t="s">
        <v>223</v>
      </c>
      <c r="D18" s="53" t="s">
        <v>63</v>
      </c>
      <c r="E18" s="58" t="s">
        <v>191</v>
      </c>
      <c r="F18" s="59" t="s">
        <v>38</v>
      </c>
      <c r="G18" s="54" t="s">
        <v>38</v>
      </c>
      <c r="H18" s="159">
        <v>2204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>
        <v>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</row>
    <row r="19" spans="1:90" ht="38.25">
      <c r="A19" s="58"/>
      <c r="B19" s="59"/>
      <c r="C19" s="60" t="s">
        <v>212</v>
      </c>
      <c r="D19" s="53" t="s">
        <v>64</v>
      </c>
      <c r="E19" s="58" t="s">
        <v>191</v>
      </c>
      <c r="F19" s="59" t="s">
        <v>50</v>
      </c>
      <c r="G19" s="54" t="s">
        <v>46</v>
      </c>
      <c r="H19" s="159">
        <v>605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>
        <v>1</v>
      </c>
      <c r="AF19" s="15"/>
      <c r="AG19" s="15">
        <v>1</v>
      </c>
      <c r="AH19" s="15"/>
      <c r="AI19" s="15">
        <v>1</v>
      </c>
      <c r="AJ19" s="15"/>
      <c r="AK19" s="15">
        <v>1</v>
      </c>
      <c r="AL19" s="15"/>
      <c r="AM19" s="15">
        <v>1</v>
      </c>
      <c r="AN19" s="15"/>
      <c r="AO19" s="15">
        <v>1</v>
      </c>
      <c r="AP19" s="15"/>
      <c r="AQ19" s="15">
        <v>1</v>
      </c>
      <c r="AR19" s="15"/>
      <c r="AS19" s="15">
        <v>1</v>
      </c>
      <c r="AT19" s="15"/>
      <c r="AU19" s="15">
        <v>1</v>
      </c>
      <c r="AV19" s="15"/>
      <c r="AW19" s="15">
        <v>1</v>
      </c>
      <c r="AX19" s="15"/>
      <c r="AY19" s="15">
        <v>1</v>
      </c>
      <c r="AZ19" s="15"/>
      <c r="BA19" s="15">
        <v>1</v>
      </c>
      <c r="BB19" s="15"/>
      <c r="BC19" s="15">
        <v>1</v>
      </c>
      <c r="BD19" s="15"/>
      <c r="BE19" s="15">
        <v>1</v>
      </c>
      <c r="BF19" s="15"/>
      <c r="BG19" s="15">
        <v>1</v>
      </c>
      <c r="BH19" s="15"/>
      <c r="BI19" s="15">
        <v>1</v>
      </c>
      <c r="BJ19" s="15"/>
      <c r="BK19" s="15">
        <v>1</v>
      </c>
      <c r="BL19" s="15"/>
      <c r="BM19" s="15">
        <v>1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</row>
    <row r="20" spans="1:90" ht="25.5">
      <c r="A20" s="58">
        <v>2</v>
      </c>
      <c r="B20" s="53" t="s">
        <v>43</v>
      </c>
      <c r="C20" s="64" t="s">
        <v>241</v>
      </c>
      <c r="D20" s="341" t="s">
        <v>68</v>
      </c>
      <c r="E20" s="342" t="s">
        <v>191</v>
      </c>
      <c r="F20" s="341" t="s">
        <v>66</v>
      </c>
      <c r="G20" s="343" t="s">
        <v>67</v>
      </c>
      <c r="H20" s="326">
        <v>473</v>
      </c>
      <c r="I20" s="323">
        <v>1</v>
      </c>
      <c r="J20" s="323"/>
      <c r="K20" s="323"/>
      <c r="L20" s="323">
        <v>1</v>
      </c>
      <c r="M20" s="323"/>
      <c r="N20" s="323"/>
      <c r="O20" s="323">
        <v>1</v>
      </c>
      <c r="P20" s="323"/>
      <c r="Q20" s="323"/>
      <c r="R20" s="323">
        <v>1</v>
      </c>
      <c r="S20" s="323"/>
      <c r="T20" s="323"/>
      <c r="U20" s="323">
        <v>1</v>
      </c>
      <c r="V20" s="323"/>
      <c r="W20" s="323"/>
      <c r="X20" s="323">
        <v>1</v>
      </c>
      <c r="Y20" s="323"/>
      <c r="Z20" s="323"/>
      <c r="AA20" s="323">
        <v>1</v>
      </c>
      <c r="AB20" s="323"/>
      <c r="AC20" s="323"/>
      <c r="AD20" s="323">
        <v>1</v>
      </c>
      <c r="AE20" s="323">
        <v>1</v>
      </c>
      <c r="AF20" s="323">
        <v>1</v>
      </c>
      <c r="AG20" s="323">
        <v>1</v>
      </c>
      <c r="AH20" s="323">
        <v>1</v>
      </c>
      <c r="AI20" s="323">
        <v>1</v>
      </c>
      <c r="AJ20" s="323">
        <v>1</v>
      </c>
      <c r="AK20" s="323">
        <v>1</v>
      </c>
      <c r="AL20" s="323">
        <v>1</v>
      </c>
      <c r="AM20" s="323">
        <v>1</v>
      </c>
      <c r="AN20" s="323">
        <v>1</v>
      </c>
      <c r="AO20" s="323">
        <v>1</v>
      </c>
      <c r="AP20" s="323">
        <v>1</v>
      </c>
      <c r="AQ20" s="323">
        <v>1</v>
      </c>
      <c r="AR20" s="323">
        <v>1</v>
      </c>
      <c r="AS20" s="323">
        <v>1</v>
      </c>
      <c r="AT20" s="323">
        <v>1</v>
      </c>
      <c r="AU20" s="323">
        <v>1</v>
      </c>
      <c r="AV20" s="323">
        <v>1</v>
      </c>
      <c r="AW20" s="323">
        <v>1</v>
      </c>
      <c r="AX20" s="323">
        <v>1</v>
      </c>
      <c r="AY20" s="323">
        <v>1</v>
      </c>
      <c r="AZ20" s="323">
        <v>1</v>
      </c>
      <c r="BA20" s="323">
        <v>1</v>
      </c>
      <c r="BB20" s="323">
        <v>1</v>
      </c>
      <c r="BC20" s="323">
        <v>1</v>
      </c>
      <c r="BD20" s="323">
        <v>1</v>
      </c>
      <c r="BE20" s="323">
        <v>1</v>
      </c>
      <c r="BF20" s="323">
        <v>1</v>
      </c>
      <c r="BG20" s="323">
        <v>1</v>
      </c>
      <c r="BH20" s="323">
        <v>1</v>
      </c>
      <c r="BI20" s="323">
        <v>1</v>
      </c>
      <c r="BJ20" s="323">
        <v>1</v>
      </c>
      <c r="BK20" s="323">
        <v>1</v>
      </c>
      <c r="BL20" s="323">
        <v>1</v>
      </c>
      <c r="BM20" s="323">
        <v>1</v>
      </c>
      <c r="BN20" s="323">
        <v>1</v>
      </c>
      <c r="BO20" s="323">
        <v>1</v>
      </c>
      <c r="BP20" s="323">
        <v>1</v>
      </c>
      <c r="BQ20" s="323">
        <v>1</v>
      </c>
      <c r="BR20" s="323">
        <v>1</v>
      </c>
      <c r="BS20" s="323">
        <v>1</v>
      </c>
      <c r="BT20" s="323">
        <v>1</v>
      </c>
      <c r="BU20" s="323">
        <v>1</v>
      </c>
      <c r="BV20" s="323">
        <v>1</v>
      </c>
      <c r="BW20" s="323">
        <v>1</v>
      </c>
      <c r="BX20" s="323">
        <v>1</v>
      </c>
      <c r="BY20" s="323">
        <v>1</v>
      </c>
      <c r="BZ20" s="323">
        <v>1</v>
      </c>
      <c r="CA20" s="323">
        <v>1</v>
      </c>
      <c r="CB20" s="323">
        <v>1</v>
      </c>
      <c r="CC20" s="323">
        <v>1</v>
      </c>
      <c r="CD20" s="323">
        <v>1</v>
      </c>
      <c r="CE20" s="323">
        <v>1</v>
      </c>
      <c r="CF20" s="323">
        <v>1</v>
      </c>
      <c r="CG20" s="323">
        <v>1</v>
      </c>
      <c r="CH20" s="323">
        <v>1</v>
      </c>
      <c r="CI20" s="323">
        <v>1</v>
      </c>
      <c r="CJ20" s="323">
        <v>1</v>
      </c>
      <c r="CK20" s="323">
        <v>1</v>
      </c>
      <c r="CL20" s="323">
        <v>1</v>
      </c>
    </row>
    <row r="21" spans="1:90" ht="25.5">
      <c r="A21" s="58">
        <v>207</v>
      </c>
      <c r="B21" s="53" t="s">
        <v>42</v>
      </c>
      <c r="C21" s="64" t="s">
        <v>285</v>
      </c>
      <c r="D21" s="341"/>
      <c r="E21" s="342"/>
      <c r="F21" s="341"/>
      <c r="G21" s="343"/>
      <c r="H21" s="327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325"/>
      <c r="BZ21" s="325"/>
      <c r="CA21" s="325"/>
      <c r="CB21" s="325"/>
      <c r="CC21" s="325"/>
      <c r="CD21" s="325"/>
      <c r="CE21" s="325"/>
      <c r="CF21" s="325"/>
      <c r="CG21" s="325"/>
      <c r="CH21" s="325"/>
      <c r="CI21" s="325"/>
      <c r="CJ21" s="325"/>
      <c r="CK21" s="325"/>
      <c r="CL21" s="325"/>
    </row>
    <row r="22" spans="1:90" ht="25.5">
      <c r="A22" s="58">
        <v>206</v>
      </c>
      <c r="B22" s="59" t="s">
        <v>41</v>
      </c>
      <c r="C22" s="64" t="s">
        <v>216</v>
      </c>
      <c r="D22" s="341"/>
      <c r="E22" s="342"/>
      <c r="F22" s="341"/>
      <c r="G22" s="343"/>
      <c r="H22" s="340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4"/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4"/>
      <c r="BO22" s="324"/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4"/>
      <c r="CA22" s="324"/>
      <c r="CB22" s="324"/>
      <c r="CC22" s="324"/>
      <c r="CD22" s="324"/>
      <c r="CE22" s="324"/>
      <c r="CF22" s="324"/>
      <c r="CG22" s="324"/>
      <c r="CH22" s="324"/>
      <c r="CI22" s="324"/>
      <c r="CJ22" s="324"/>
      <c r="CK22" s="324"/>
      <c r="CL22" s="324"/>
    </row>
    <row r="23" spans="1:90" ht="153">
      <c r="A23" s="58"/>
      <c r="B23" s="59"/>
      <c r="C23" s="60" t="s">
        <v>297</v>
      </c>
      <c r="D23" s="53" t="s">
        <v>163</v>
      </c>
      <c r="E23" s="58" t="s">
        <v>191</v>
      </c>
      <c r="F23" s="59" t="s">
        <v>69</v>
      </c>
      <c r="G23" s="54" t="s">
        <v>155</v>
      </c>
      <c r="H23" s="159">
        <v>473</v>
      </c>
      <c r="I23" s="15">
        <v>1</v>
      </c>
      <c r="J23" s="15"/>
      <c r="K23" s="15"/>
      <c r="L23" s="15">
        <v>1</v>
      </c>
      <c r="M23" s="15"/>
      <c r="N23" s="15"/>
      <c r="O23" s="15">
        <v>1</v>
      </c>
      <c r="P23" s="15"/>
      <c r="Q23" s="15"/>
      <c r="R23" s="15">
        <v>1</v>
      </c>
      <c r="S23" s="15"/>
      <c r="T23" s="15"/>
      <c r="U23" s="15">
        <v>1</v>
      </c>
      <c r="V23" s="15"/>
      <c r="W23" s="15"/>
      <c r="X23" s="15">
        <v>1</v>
      </c>
      <c r="Y23" s="15"/>
      <c r="Z23" s="15"/>
      <c r="AA23" s="15">
        <v>1</v>
      </c>
      <c r="AB23" s="15"/>
      <c r="AC23" s="15"/>
      <c r="AD23" s="15">
        <v>1</v>
      </c>
      <c r="AE23" s="15"/>
      <c r="AF23" s="15"/>
      <c r="AG23" s="15">
        <v>1</v>
      </c>
      <c r="AH23" s="15"/>
      <c r="AI23" s="15"/>
      <c r="AJ23" s="15">
        <v>1</v>
      </c>
      <c r="AK23" s="15"/>
      <c r="AL23" s="15"/>
      <c r="AM23" s="15">
        <v>1</v>
      </c>
      <c r="AN23" s="15"/>
      <c r="AO23" s="15"/>
      <c r="AP23" s="15">
        <v>1</v>
      </c>
      <c r="AQ23" s="15"/>
      <c r="AR23" s="15"/>
      <c r="AS23" s="15">
        <v>1</v>
      </c>
      <c r="AT23" s="15"/>
      <c r="AU23" s="15"/>
      <c r="AV23" s="15">
        <v>1</v>
      </c>
      <c r="AW23" s="15"/>
      <c r="AX23" s="15"/>
      <c r="AY23" s="15">
        <v>1</v>
      </c>
      <c r="AZ23" s="15"/>
      <c r="BA23" s="15"/>
      <c r="BB23" s="15">
        <v>1</v>
      </c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</row>
    <row r="24" spans="1:90">
      <c r="A24" s="58" t="s">
        <v>39</v>
      </c>
      <c r="B24" s="59" t="s">
        <v>40</v>
      </c>
      <c r="C24" s="60" t="s">
        <v>224</v>
      </c>
      <c r="D24" s="330" t="s">
        <v>65</v>
      </c>
      <c r="E24" s="333" t="s">
        <v>191</v>
      </c>
      <c r="F24" s="336" t="s">
        <v>12</v>
      </c>
      <c r="G24" s="328" t="s">
        <v>13</v>
      </c>
      <c r="H24" s="326">
        <v>196</v>
      </c>
      <c r="I24" s="323">
        <v>1</v>
      </c>
      <c r="J24" s="323"/>
      <c r="K24" s="323"/>
      <c r="L24" s="323">
        <v>1</v>
      </c>
      <c r="M24" s="323"/>
      <c r="N24" s="323"/>
      <c r="O24" s="323">
        <v>1</v>
      </c>
      <c r="P24" s="323"/>
      <c r="Q24" s="323"/>
      <c r="R24" s="323">
        <v>1</v>
      </c>
      <c r="S24" s="323"/>
      <c r="T24" s="323"/>
      <c r="U24" s="323">
        <v>1</v>
      </c>
      <c r="V24" s="323"/>
      <c r="W24" s="323"/>
      <c r="X24" s="323">
        <v>1</v>
      </c>
      <c r="Y24" s="323"/>
      <c r="Z24" s="323"/>
      <c r="AA24" s="323">
        <v>1</v>
      </c>
      <c r="AB24" s="323"/>
      <c r="AC24" s="323"/>
      <c r="AD24" s="323">
        <v>1</v>
      </c>
      <c r="AE24" s="323"/>
      <c r="AF24" s="323"/>
      <c r="AG24" s="323">
        <v>1</v>
      </c>
      <c r="AH24" s="323"/>
      <c r="AI24" s="323"/>
      <c r="AJ24" s="323">
        <v>1</v>
      </c>
      <c r="AK24" s="323"/>
      <c r="AL24" s="323"/>
      <c r="AM24" s="323">
        <v>1</v>
      </c>
      <c r="AN24" s="323"/>
      <c r="AO24" s="323"/>
      <c r="AP24" s="323">
        <v>1</v>
      </c>
      <c r="AQ24" s="323"/>
      <c r="AR24" s="323"/>
      <c r="AS24" s="323">
        <v>1</v>
      </c>
      <c r="AT24" s="323"/>
      <c r="AU24" s="323"/>
      <c r="AV24" s="323">
        <v>1</v>
      </c>
      <c r="AW24" s="323"/>
      <c r="AX24" s="323"/>
      <c r="AY24" s="323">
        <v>1</v>
      </c>
      <c r="AZ24" s="323"/>
      <c r="BA24" s="323"/>
      <c r="BB24" s="323">
        <v>1</v>
      </c>
      <c r="BC24" s="323"/>
      <c r="BD24" s="323">
        <v>1</v>
      </c>
      <c r="BE24" s="323"/>
      <c r="BF24" s="323"/>
      <c r="BG24" s="323">
        <v>1</v>
      </c>
      <c r="BH24" s="323"/>
      <c r="BI24" s="323"/>
      <c r="BJ24" s="323">
        <v>1</v>
      </c>
      <c r="BK24" s="323"/>
      <c r="BL24" s="323"/>
      <c r="BM24" s="323">
        <v>1</v>
      </c>
      <c r="BN24" s="323"/>
      <c r="BO24" s="323"/>
      <c r="BP24" s="323">
        <v>1</v>
      </c>
      <c r="BQ24" s="323"/>
      <c r="BR24" s="323"/>
      <c r="BS24" s="323">
        <v>1</v>
      </c>
      <c r="BT24" s="323"/>
      <c r="BU24" s="323"/>
      <c r="BV24" s="323">
        <v>1</v>
      </c>
      <c r="BW24" s="323"/>
      <c r="BX24" s="323"/>
      <c r="BY24" s="323">
        <v>1</v>
      </c>
      <c r="BZ24" s="323"/>
      <c r="CA24" s="323"/>
      <c r="CB24" s="323">
        <v>1</v>
      </c>
      <c r="CC24" s="323"/>
      <c r="CD24" s="323"/>
      <c r="CE24" s="323">
        <v>1</v>
      </c>
      <c r="CF24" s="323"/>
      <c r="CG24" s="323"/>
      <c r="CH24" s="323">
        <v>1</v>
      </c>
      <c r="CI24" s="323"/>
      <c r="CJ24" s="323"/>
      <c r="CK24" s="323">
        <v>1</v>
      </c>
      <c r="CL24" s="323"/>
    </row>
    <row r="25" spans="1:90" ht="38.25">
      <c r="A25" s="58">
        <v>39</v>
      </c>
      <c r="B25" s="59" t="s">
        <v>47</v>
      </c>
      <c r="C25" s="60" t="s">
        <v>200</v>
      </c>
      <c r="D25" s="331"/>
      <c r="E25" s="334"/>
      <c r="F25" s="337"/>
      <c r="G25" s="339"/>
      <c r="H25" s="327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5"/>
      <c r="V25" s="325"/>
      <c r="W25" s="325"/>
      <c r="X25" s="325"/>
      <c r="Y25" s="325"/>
      <c r="Z25" s="325"/>
      <c r="AA25" s="325"/>
      <c r="AB25" s="325"/>
      <c r="AC25" s="325"/>
      <c r="AD25" s="325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325"/>
      <c r="BZ25" s="325"/>
      <c r="CA25" s="325"/>
      <c r="CB25" s="325"/>
      <c r="CC25" s="325"/>
      <c r="CD25" s="325"/>
      <c r="CE25" s="325"/>
      <c r="CF25" s="325"/>
      <c r="CG25" s="325"/>
      <c r="CH25" s="325"/>
      <c r="CI25" s="325"/>
      <c r="CJ25" s="325"/>
      <c r="CK25" s="325"/>
      <c r="CL25" s="325"/>
    </row>
    <row r="26" spans="1:90">
      <c r="A26" s="58" t="s">
        <v>72</v>
      </c>
      <c r="B26" s="59" t="s">
        <v>73</v>
      </c>
      <c r="C26" s="60" t="s">
        <v>225</v>
      </c>
      <c r="D26" s="331"/>
      <c r="E26" s="334"/>
      <c r="F26" s="337"/>
      <c r="G26" s="339"/>
      <c r="H26" s="327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R26" s="325"/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325"/>
      <c r="BZ26" s="325"/>
      <c r="CA26" s="325"/>
      <c r="CB26" s="325"/>
      <c r="CC26" s="325"/>
      <c r="CD26" s="325"/>
      <c r="CE26" s="325"/>
      <c r="CF26" s="325"/>
      <c r="CG26" s="325"/>
      <c r="CH26" s="325"/>
      <c r="CI26" s="325"/>
      <c r="CJ26" s="325"/>
      <c r="CK26" s="325"/>
      <c r="CL26" s="325"/>
    </row>
    <row r="27" spans="1:90" ht="25.5">
      <c r="A27" s="58">
        <v>206</v>
      </c>
      <c r="B27" s="59" t="s">
        <v>41</v>
      </c>
      <c r="C27" s="60" t="s">
        <v>207</v>
      </c>
      <c r="D27" s="332"/>
      <c r="E27" s="335"/>
      <c r="F27" s="338"/>
      <c r="G27" s="329"/>
      <c r="H27" s="340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4"/>
      <c r="AK27" s="324"/>
      <c r="AL27" s="324"/>
      <c r="AM27" s="324"/>
      <c r="AN27" s="324"/>
      <c r="AO27" s="324"/>
      <c r="AP27" s="324"/>
      <c r="AQ27" s="324"/>
      <c r="AR27" s="324"/>
      <c r="AS27" s="324"/>
      <c r="AT27" s="324"/>
      <c r="AU27" s="324"/>
      <c r="AV27" s="324"/>
      <c r="AW27" s="324"/>
      <c r="AX27" s="324"/>
      <c r="AY27" s="324"/>
      <c r="AZ27" s="324"/>
      <c r="BA27" s="324"/>
      <c r="BB27" s="324"/>
      <c r="BC27" s="324"/>
      <c r="BD27" s="324"/>
      <c r="BE27" s="324"/>
      <c r="BF27" s="324"/>
      <c r="BG27" s="324"/>
      <c r="BH27" s="324"/>
      <c r="BI27" s="324"/>
      <c r="BJ27" s="324"/>
      <c r="BK27" s="324"/>
      <c r="BL27" s="324"/>
      <c r="BM27" s="324"/>
      <c r="BN27" s="324"/>
      <c r="BO27" s="324"/>
      <c r="BP27" s="324"/>
      <c r="BQ27" s="324"/>
      <c r="BR27" s="324"/>
      <c r="BS27" s="324"/>
      <c r="BT27" s="324"/>
      <c r="BU27" s="324"/>
      <c r="BV27" s="324"/>
      <c r="BW27" s="324"/>
      <c r="BX27" s="324"/>
      <c r="BY27" s="324"/>
      <c r="BZ27" s="324"/>
      <c r="CA27" s="324"/>
      <c r="CB27" s="324"/>
      <c r="CC27" s="324"/>
      <c r="CD27" s="324"/>
      <c r="CE27" s="324"/>
      <c r="CF27" s="324"/>
      <c r="CG27" s="324"/>
      <c r="CH27" s="324"/>
      <c r="CI27" s="324"/>
      <c r="CJ27" s="324"/>
      <c r="CK27" s="324"/>
      <c r="CL27" s="324"/>
    </row>
    <row r="28" spans="1:90" s="89" customFormat="1" ht="38.25">
      <c r="A28" s="303" t="s">
        <v>39</v>
      </c>
      <c r="B28" s="59" t="s">
        <v>40</v>
      </c>
      <c r="C28" s="313" t="s">
        <v>201</v>
      </c>
      <c r="D28" s="302" t="s">
        <v>28</v>
      </c>
      <c r="E28" s="303" t="s">
        <v>181</v>
      </c>
      <c r="F28" s="59" t="s">
        <v>29</v>
      </c>
      <c r="G28" s="304" t="s">
        <v>5</v>
      </c>
      <c r="H28" s="326">
        <v>975</v>
      </c>
      <c r="I28" s="41">
        <v>1</v>
      </c>
      <c r="J28" s="41"/>
      <c r="K28" s="41"/>
      <c r="L28" s="41">
        <v>1</v>
      </c>
      <c r="M28" s="41"/>
      <c r="N28" s="41"/>
      <c r="O28" s="41">
        <v>1</v>
      </c>
      <c r="P28" s="41"/>
      <c r="Q28" s="41"/>
      <c r="R28" s="41">
        <v>1</v>
      </c>
      <c r="S28" s="41"/>
      <c r="T28" s="41"/>
      <c r="U28" s="41">
        <v>1</v>
      </c>
      <c r="V28" s="41"/>
      <c r="W28" s="41"/>
      <c r="X28" s="41">
        <v>1</v>
      </c>
      <c r="Y28" s="41"/>
      <c r="Z28" s="41"/>
      <c r="AA28" s="41">
        <v>1</v>
      </c>
      <c r="AB28" s="41"/>
      <c r="AC28" s="41"/>
      <c r="AD28" s="41">
        <v>1</v>
      </c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</row>
    <row r="29" spans="1:90" ht="38.25">
      <c r="A29" s="58">
        <v>206</v>
      </c>
      <c r="B29" s="59" t="s">
        <v>41</v>
      </c>
      <c r="C29" s="314" t="s">
        <v>282</v>
      </c>
      <c r="D29" s="53" t="s">
        <v>28</v>
      </c>
      <c r="E29" s="58" t="s">
        <v>181</v>
      </c>
      <c r="F29" s="59" t="s">
        <v>29</v>
      </c>
      <c r="G29" s="54" t="s">
        <v>6</v>
      </c>
      <c r="H29" s="327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5">
        <v>1</v>
      </c>
      <c r="AK29" s="15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1</v>
      </c>
      <c r="AV29" s="15">
        <v>1</v>
      </c>
      <c r="AW29" s="15">
        <v>1</v>
      </c>
      <c r="AX29" s="15">
        <v>1</v>
      </c>
      <c r="AY29" s="15">
        <v>1</v>
      </c>
      <c r="AZ29" s="15">
        <v>1</v>
      </c>
      <c r="BA29" s="15">
        <v>1</v>
      </c>
      <c r="BB29" s="15">
        <v>1</v>
      </c>
      <c r="BC29" s="15">
        <v>1</v>
      </c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</row>
    <row r="30" spans="1:90" ht="38.25" customHeight="1">
      <c r="A30" s="58">
        <v>39</v>
      </c>
      <c r="B30" s="59" t="s">
        <v>47</v>
      </c>
      <c r="C30" s="60" t="s">
        <v>200</v>
      </c>
      <c r="D30" s="302" t="s">
        <v>30</v>
      </c>
      <c r="E30" s="58" t="s">
        <v>181</v>
      </c>
      <c r="F30" s="59" t="s">
        <v>31</v>
      </c>
      <c r="G30" s="353" t="s">
        <v>7</v>
      </c>
      <c r="H30" s="327"/>
      <c r="I30" s="323">
        <v>1</v>
      </c>
      <c r="J30" s="323"/>
      <c r="K30" s="323"/>
      <c r="L30" s="323">
        <v>1</v>
      </c>
      <c r="M30" s="323"/>
      <c r="N30" s="323"/>
      <c r="O30" s="323">
        <v>1</v>
      </c>
      <c r="P30" s="323"/>
      <c r="Q30" s="323"/>
      <c r="R30" s="323">
        <v>1</v>
      </c>
      <c r="S30" s="323"/>
      <c r="T30" s="323"/>
      <c r="U30" s="323">
        <v>1</v>
      </c>
      <c r="V30" s="323"/>
      <c r="W30" s="323"/>
      <c r="X30" s="323">
        <v>1</v>
      </c>
      <c r="Y30" s="323"/>
      <c r="Z30" s="323"/>
      <c r="AA30" s="323">
        <v>1</v>
      </c>
      <c r="AB30" s="323"/>
      <c r="AC30" s="323"/>
      <c r="AD30" s="323">
        <v>1</v>
      </c>
      <c r="AE30" s="323">
        <v>1</v>
      </c>
      <c r="AF30" s="323">
        <v>1</v>
      </c>
      <c r="AG30" s="323">
        <v>1</v>
      </c>
      <c r="AH30" s="323">
        <v>1</v>
      </c>
      <c r="AI30" s="323">
        <v>1</v>
      </c>
      <c r="AJ30" s="323">
        <v>1</v>
      </c>
      <c r="AK30" s="323">
        <v>1</v>
      </c>
      <c r="AL30" s="323">
        <v>1</v>
      </c>
      <c r="AM30" s="323">
        <v>1</v>
      </c>
      <c r="AN30" s="323">
        <v>1</v>
      </c>
      <c r="AO30" s="323">
        <v>1</v>
      </c>
      <c r="AP30" s="323">
        <v>1</v>
      </c>
      <c r="AQ30" s="323">
        <v>1</v>
      </c>
      <c r="AR30" s="323">
        <v>1</v>
      </c>
      <c r="AS30" s="323">
        <v>1</v>
      </c>
      <c r="AT30" s="323">
        <v>1</v>
      </c>
      <c r="AU30" s="323">
        <v>1</v>
      </c>
      <c r="AV30" s="323">
        <v>1</v>
      </c>
      <c r="AW30" s="323">
        <v>1</v>
      </c>
      <c r="AX30" s="323">
        <v>1</v>
      </c>
      <c r="AY30" s="323">
        <v>1</v>
      </c>
      <c r="AZ30" s="323">
        <v>1</v>
      </c>
      <c r="BA30" s="323">
        <v>1</v>
      </c>
      <c r="BB30" s="323">
        <v>1</v>
      </c>
      <c r="BC30" s="323">
        <v>1</v>
      </c>
      <c r="BD30" s="323">
        <v>1</v>
      </c>
      <c r="BE30" s="323">
        <v>1</v>
      </c>
      <c r="BF30" s="323">
        <v>1</v>
      </c>
      <c r="BG30" s="323">
        <v>1</v>
      </c>
      <c r="BH30" s="323">
        <v>1</v>
      </c>
      <c r="BI30" s="323">
        <v>1</v>
      </c>
      <c r="BJ30" s="323">
        <v>1</v>
      </c>
      <c r="BK30" s="323">
        <v>1</v>
      </c>
      <c r="BL30" s="323">
        <v>1</v>
      </c>
      <c r="BM30" s="323">
        <v>1</v>
      </c>
      <c r="BN30" s="323">
        <v>1</v>
      </c>
      <c r="BO30" s="323">
        <v>1</v>
      </c>
      <c r="BP30" s="323">
        <v>1</v>
      </c>
      <c r="BQ30" s="323">
        <v>1</v>
      </c>
      <c r="BR30" s="323">
        <v>1</v>
      </c>
      <c r="BS30" s="323">
        <v>1</v>
      </c>
      <c r="BT30" s="323">
        <v>1</v>
      </c>
      <c r="BU30" s="323">
        <v>1</v>
      </c>
      <c r="BV30" s="323">
        <v>1</v>
      </c>
      <c r="BW30" s="323">
        <v>1</v>
      </c>
      <c r="BX30" s="323">
        <v>1</v>
      </c>
      <c r="BY30" s="323">
        <v>1</v>
      </c>
      <c r="BZ30" s="323">
        <v>1</v>
      </c>
      <c r="CA30" s="323">
        <v>1</v>
      </c>
      <c r="CB30" s="323">
        <v>1</v>
      </c>
      <c r="CC30" s="323">
        <v>1</v>
      </c>
      <c r="CD30" s="323">
        <v>1</v>
      </c>
      <c r="CE30" s="323">
        <v>1</v>
      </c>
      <c r="CF30" s="323">
        <v>1</v>
      </c>
      <c r="CG30" s="323">
        <v>1</v>
      </c>
      <c r="CH30" s="323">
        <v>1</v>
      </c>
      <c r="CI30" s="323">
        <v>1</v>
      </c>
      <c r="CJ30" s="323">
        <v>1</v>
      </c>
      <c r="CK30" s="323">
        <v>1</v>
      </c>
      <c r="CL30" s="323">
        <v>1</v>
      </c>
    </row>
    <row r="31" spans="1:90" ht="25.5">
      <c r="A31" s="305">
        <v>206</v>
      </c>
      <c r="B31" s="308" t="s">
        <v>41</v>
      </c>
      <c r="C31" s="314" t="s">
        <v>283</v>
      </c>
      <c r="D31" s="302" t="s">
        <v>30</v>
      </c>
      <c r="E31" s="58" t="s">
        <v>181</v>
      </c>
      <c r="F31" s="59" t="s">
        <v>31</v>
      </c>
      <c r="G31" s="354"/>
      <c r="H31" s="327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324"/>
      <c r="AH31" s="324"/>
      <c r="AI31" s="324"/>
      <c r="AJ31" s="324"/>
      <c r="AK31" s="324"/>
      <c r="AL31" s="324"/>
      <c r="AM31" s="324"/>
      <c r="AN31" s="324"/>
      <c r="AO31" s="324"/>
      <c r="AP31" s="324"/>
      <c r="AQ31" s="324"/>
      <c r="AR31" s="324"/>
      <c r="AS31" s="324"/>
      <c r="AT31" s="324"/>
      <c r="AU31" s="324"/>
      <c r="AV31" s="324"/>
      <c r="AW31" s="324"/>
      <c r="AX31" s="324"/>
      <c r="AY31" s="324"/>
      <c r="AZ31" s="324"/>
      <c r="BA31" s="324"/>
      <c r="BB31" s="324"/>
      <c r="BC31" s="324"/>
      <c r="BD31" s="324"/>
      <c r="BE31" s="324"/>
      <c r="BF31" s="324"/>
      <c r="BG31" s="324"/>
      <c r="BH31" s="324"/>
      <c r="BI31" s="324"/>
      <c r="BJ31" s="324"/>
      <c r="BK31" s="324"/>
      <c r="BL31" s="324"/>
      <c r="BM31" s="324"/>
      <c r="BN31" s="324"/>
      <c r="BO31" s="324"/>
      <c r="BP31" s="324"/>
      <c r="BQ31" s="324"/>
      <c r="BR31" s="324"/>
      <c r="BS31" s="324"/>
      <c r="BT31" s="324"/>
      <c r="BU31" s="324"/>
      <c r="BV31" s="324"/>
      <c r="BW31" s="324"/>
      <c r="BX31" s="324"/>
      <c r="BY31" s="324"/>
      <c r="BZ31" s="324"/>
      <c r="CA31" s="324"/>
      <c r="CB31" s="324"/>
      <c r="CC31" s="324"/>
      <c r="CD31" s="324"/>
      <c r="CE31" s="324"/>
      <c r="CF31" s="324"/>
      <c r="CG31" s="324"/>
      <c r="CH31" s="324"/>
      <c r="CI31" s="324"/>
      <c r="CJ31" s="324"/>
      <c r="CK31" s="324"/>
      <c r="CL31" s="324"/>
    </row>
    <row r="32" spans="1:90" s="67" customForma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>
      <c r="A33" s="73" t="s">
        <v>57</v>
      </c>
      <c r="B33" s="74"/>
      <c r="C33" s="75"/>
      <c r="D33" s="74"/>
      <c r="E33" s="75"/>
      <c r="F33" s="74"/>
      <c r="G33" s="76"/>
      <c r="H33" s="15"/>
      <c r="I33" s="15">
        <v>11</v>
      </c>
      <c r="J33" s="15">
        <v>0</v>
      </c>
      <c r="K33" s="15">
        <v>0</v>
      </c>
      <c r="L33" s="15">
        <v>10</v>
      </c>
      <c r="M33" s="15">
        <v>0</v>
      </c>
      <c r="N33" s="15">
        <v>0</v>
      </c>
      <c r="O33" s="15">
        <v>11</v>
      </c>
      <c r="P33" s="15">
        <v>0</v>
      </c>
      <c r="Q33" s="15">
        <v>0</v>
      </c>
      <c r="R33" s="15">
        <v>10</v>
      </c>
      <c r="S33" s="15">
        <v>0</v>
      </c>
      <c r="T33" s="15">
        <v>0</v>
      </c>
      <c r="U33" s="15">
        <v>11</v>
      </c>
      <c r="V33" s="15">
        <v>0</v>
      </c>
      <c r="W33" s="15">
        <v>0</v>
      </c>
      <c r="X33" s="15">
        <v>10</v>
      </c>
      <c r="Y33" s="15">
        <v>0</v>
      </c>
      <c r="Z33" s="15">
        <v>0</v>
      </c>
      <c r="AA33" s="15">
        <v>12</v>
      </c>
      <c r="AB33" s="15">
        <v>0</v>
      </c>
      <c r="AC33" s="15">
        <v>0</v>
      </c>
      <c r="AD33" s="15">
        <v>11</v>
      </c>
      <c r="AE33" s="15">
        <v>14</v>
      </c>
      <c r="AF33" s="15">
        <v>11</v>
      </c>
      <c r="AG33" s="15">
        <v>16</v>
      </c>
      <c r="AH33" s="15">
        <v>11</v>
      </c>
      <c r="AI33" s="15">
        <v>14</v>
      </c>
      <c r="AJ33" s="15">
        <v>15</v>
      </c>
      <c r="AK33" s="15">
        <v>14</v>
      </c>
      <c r="AL33" s="15">
        <v>11</v>
      </c>
      <c r="AM33" s="15">
        <v>16</v>
      </c>
      <c r="AN33" s="15">
        <v>11</v>
      </c>
      <c r="AO33" s="15">
        <v>14</v>
      </c>
      <c r="AP33" s="15">
        <v>13</v>
      </c>
      <c r="AQ33" s="15">
        <v>14</v>
      </c>
      <c r="AR33" s="15">
        <v>11</v>
      </c>
      <c r="AS33" s="15">
        <v>16</v>
      </c>
      <c r="AT33" s="15">
        <v>12</v>
      </c>
      <c r="AU33" s="15">
        <v>14</v>
      </c>
      <c r="AV33" s="15">
        <v>13</v>
      </c>
      <c r="AW33" s="15">
        <v>14</v>
      </c>
      <c r="AX33" s="15">
        <v>11</v>
      </c>
      <c r="AY33" s="15">
        <v>16</v>
      </c>
      <c r="AZ33" s="15">
        <v>11</v>
      </c>
      <c r="BA33" s="15">
        <v>14</v>
      </c>
      <c r="BB33" s="15">
        <v>13</v>
      </c>
      <c r="BC33" s="15">
        <v>14</v>
      </c>
      <c r="BD33" s="15">
        <v>13</v>
      </c>
      <c r="BE33" s="15">
        <v>13</v>
      </c>
      <c r="BF33" s="15">
        <v>11</v>
      </c>
      <c r="BG33" s="15">
        <v>14</v>
      </c>
      <c r="BH33" s="15">
        <v>11</v>
      </c>
      <c r="BI33" s="15">
        <v>13</v>
      </c>
      <c r="BJ33" s="15">
        <v>12</v>
      </c>
      <c r="BK33" s="15">
        <v>13</v>
      </c>
      <c r="BL33" s="15">
        <v>11</v>
      </c>
      <c r="BM33" s="15">
        <v>14</v>
      </c>
      <c r="BN33" s="15">
        <v>12</v>
      </c>
      <c r="BO33" s="15">
        <v>11</v>
      </c>
      <c r="BP33" s="15">
        <v>11</v>
      </c>
      <c r="BQ33" s="15">
        <v>11</v>
      </c>
      <c r="BR33" s="15">
        <v>10</v>
      </c>
      <c r="BS33" s="15">
        <v>12</v>
      </c>
      <c r="BT33" s="15">
        <v>10</v>
      </c>
      <c r="BU33" s="15">
        <v>11</v>
      </c>
      <c r="BV33" s="15">
        <v>11</v>
      </c>
      <c r="BW33" s="15">
        <v>11</v>
      </c>
      <c r="BX33" s="15">
        <v>11</v>
      </c>
      <c r="BY33" s="15">
        <v>12</v>
      </c>
      <c r="BZ33" s="15">
        <v>10</v>
      </c>
      <c r="CA33" s="15">
        <v>11</v>
      </c>
      <c r="CB33" s="15">
        <v>11</v>
      </c>
      <c r="CC33" s="15">
        <v>11</v>
      </c>
      <c r="CD33" s="15">
        <v>10</v>
      </c>
      <c r="CE33" s="15">
        <v>12</v>
      </c>
      <c r="CF33" s="15">
        <v>10</v>
      </c>
      <c r="CG33" s="15">
        <v>11</v>
      </c>
      <c r="CH33" s="15">
        <v>12</v>
      </c>
      <c r="CI33" s="15">
        <v>11</v>
      </c>
      <c r="CJ33" s="15">
        <v>10</v>
      </c>
      <c r="CK33" s="15">
        <v>12</v>
      </c>
      <c r="CL33" s="15">
        <v>10</v>
      </c>
    </row>
    <row r="34" spans="1:90" s="67" customFormat="1">
      <c r="A34" s="73" t="s">
        <v>56</v>
      </c>
      <c r="B34" s="74"/>
      <c r="C34" s="75"/>
      <c r="D34" s="74"/>
      <c r="E34" s="75"/>
      <c r="F34" s="74"/>
      <c r="G34" s="76"/>
      <c r="H34" s="15"/>
      <c r="I34" s="15">
        <v>10</v>
      </c>
      <c r="J34" s="15">
        <v>0</v>
      </c>
      <c r="K34" s="15">
        <v>0</v>
      </c>
      <c r="L34" s="15">
        <v>9</v>
      </c>
      <c r="M34" s="15">
        <v>0</v>
      </c>
      <c r="N34" s="15">
        <v>0</v>
      </c>
      <c r="O34" s="15">
        <v>10</v>
      </c>
      <c r="P34" s="15">
        <v>0</v>
      </c>
      <c r="Q34" s="15">
        <v>0</v>
      </c>
      <c r="R34" s="15">
        <v>9</v>
      </c>
      <c r="S34" s="15">
        <v>0</v>
      </c>
      <c r="T34" s="15">
        <v>0</v>
      </c>
      <c r="U34" s="15">
        <v>10</v>
      </c>
      <c r="V34" s="15">
        <v>0</v>
      </c>
      <c r="W34" s="15">
        <v>0</v>
      </c>
      <c r="X34" s="15">
        <v>9</v>
      </c>
      <c r="Y34" s="15">
        <v>0</v>
      </c>
      <c r="Z34" s="15">
        <v>0</v>
      </c>
      <c r="AA34" s="15">
        <v>11</v>
      </c>
      <c r="AB34" s="15">
        <v>0</v>
      </c>
      <c r="AC34" s="15">
        <v>0</v>
      </c>
      <c r="AD34" s="15">
        <v>10</v>
      </c>
      <c r="AE34" s="15">
        <v>12</v>
      </c>
      <c r="AF34" s="15">
        <v>10</v>
      </c>
      <c r="AG34" s="15">
        <v>14</v>
      </c>
      <c r="AH34" s="15">
        <v>10</v>
      </c>
      <c r="AI34" s="15">
        <v>12</v>
      </c>
      <c r="AJ34" s="15">
        <v>13</v>
      </c>
      <c r="AK34" s="15">
        <v>12</v>
      </c>
      <c r="AL34" s="15">
        <v>10</v>
      </c>
      <c r="AM34" s="15">
        <v>14</v>
      </c>
      <c r="AN34" s="15">
        <v>10</v>
      </c>
      <c r="AO34" s="15">
        <v>12</v>
      </c>
      <c r="AP34" s="15">
        <v>12</v>
      </c>
      <c r="AQ34" s="15">
        <v>12</v>
      </c>
      <c r="AR34" s="15">
        <v>10</v>
      </c>
      <c r="AS34" s="15">
        <v>14</v>
      </c>
      <c r="AT34" s="15">
        <v>11</v>
      </c>
      <c r="AU34" s="15">
        <v>12</v>
      </c>
      <c r="AV34" s="15">
        <v>12</v>
      </c>
      <c r="AW34" s="15">
        <v>12</v>
      </c>
      <c r="AX34" s="15">
        <v>10</v>
      </c>
      <c r="AY34" s="15">
        <v>14</v>
      </c>
      <c r="AZ34" s="15">
        <v>10</v>
      </c>
      <c r="BA34" s="15">
        <v>12</v>
      </c>
      <c r="BB34" s="15">
        <v>12</v>
      </c>
      <c r="BC34" s="15">
        <v>12</v>
      </c>
      <c r="BD34" s="15">
        <v>12</v>
      </c>
      <c r="BE34" s="15">
        <v>12</v>
      </c>
      <c r="BF34" s="15">
        <v>10</v>
      </c>
      <c r="BG34" s="15">
        <v>12</v>
      </c>
      <c r="BH34" s="15">
        <v>10</v>
      </c>
      <c r="BI34" s="15">
        <v>12</v>
      </c>
      <c r="BJ34" s="15">
        <v>11</v>
      </c>
      <c r="BK34" s="15">
        <v>12</v>
      </c>
      <c r="BL34" s="15">
        <v>10</v>
      </c>
      <c r="BM34" s="15">
        <v>12</v>
      </c>
      <c r="BN34" s="15">
        <v>11</v>
      </c>
      <c r="BO34" s="15">
        <v>10</v>
      </c>
      <c r="BP34" s="15">
        <v>10</v>
      </c>
      <c r="BQ34" s="15">
        <v>10</v>
      </c>
      <c r="BR34" s="15">
        <v>9</v>
      </c>
      <c r="BS34" s="15">
        <v>11</v>
      </c>
      <c r="BT34" s="15">
        <v>9</v>
      </c>
      <c r="BU34" s="15">
        <v>10</v>
      </c>
      <c r="BV34" s="15">
        <v>10</v>
      </c>
      <c r="BW34" s="15">
        <v>10</v>
      </c>
      <c r="BX34" s="15">
        <v>10</v>
      </c>
      <c r="BY34" s="15">
        <v>11</v>
      </c>
      <c r="BZ34" s="15">
        <v>9</v>
      </c>
      <c r="CA34" s="15">
        <v>10</v>
      </c>
      <c r="CB34" s="15">
        <v>10</v>
      </c>
      <c r="CC34" s="15">
        <v>10</v>
      </c>
      <c r="CD34" s="15">
        <v>9</v>
      </c>
      <c r="CE34" s="15">
        <v>11</v>
      </c>
      <c r="CF34" s="15">
        <v>9</v>
      </c>
      <c r="CG34" s="15">
        <v>10</v>
      </c>
      <c r="CH34" s="15">
        <v>11</v>
      </c>
      <c r="CI34" s="15">
        <v>10</v>
      </c>
      <c r="CJ34" s="15">
        <v>9</v>
      </c>
      <c r="CK34" s="15">
        <v>11</v>
      </c>
      <c r="CL34" s="15">
        <v>9</v>
      </c>
    </row>
    <row r="35" spans="1:90">
      <c r="G35" s="79" t="s">
        <v>154</v>
      </c>
    </row>
    <row r="36" spans="1:90" s="44" customFormat="1" ht="60.75" customHeight="1">
      <c r="A36" s="352"/>
      <c r="B36" s="352"/>
      <c r="C36" s="352"/>
      <c r="D36" s="352"/>
      <c r="G36" s="147"/>
      <c r="H36" s="196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</row>
    <row r="37" spans="1:90" s="44" customFormat="1" ht="60.75" customHeight="1">
      <c r="A37" s="352"/>
      <c r="B37" s="352"/>
      <c r="C37" s="352"/>
      <c r="D37" s="352"/>
      <c r="E37" s="81"/>
      <c r="F37" s="146"/>
      <c r="G37" s="147"/>
      <c r="H37" s="196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</row>
    <row r="38" spans="1:90" s="84" customFormat="1" ht="39.75" customHeight="1">
      <c r="A38" s="352"/>
      <c r="B38" s="352"/>
      <c r="C38" s="352"/>
      <c r="D38" s="352"/>
      <c r="E38" s="81"/>
      <c r="F38" s="82"/>
      <c r="G38" s="148"/>
      <c r="H38" s="196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</row>
    <row r="39" spans="1:90" s="44" customFormat="1" ht="63" customHeight="1">
      <c r="A39" s="352"/>
      <c r="B39" s="352"/>
      <c r="C39" s="352"/>
      <c r="D39" s="352"/>
      <c r="E39" s="81"/>
      <c r="F39" s="146"/>
      <c r="G39" s="147"/>
      <c r="H39" s="206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8"/>
      <c r="AF39" s="207"/>
      <c r="AG39" s="208"/>
      <c r="AH39" s="207"/>
      <c r="AI39" s="207"/>
      <c r="AJ39" s="208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</row>
    <row r="40" spans="1:90" s="85" customFormat="1" ht="52.5" customHeight="1">
      <c r="A40" s="352"/>
      <c r="B40" s="352"/>
      <c r="C40" s="352"/>
      <c r="D40" s="352"/>
      <c r="G40" s="147"/>
      <c r="H40" s="196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</row>
    <row r="41" spans="1:90" s="85" customFormat="1" ht="93.75" customHeight="1">
      <c r="A41" s="352"/>
      <c r="B41" s="352"/>
      <c r="C41" s="352"/>
      <c r="D41" s="352"/>
      <c r="G41" s="147"/>
      <c r="H41" s="196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</row>
    <row r="42" spans="1:90">
      <c r="H42" s="6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</row>
    <row r="43" spans="1:90" s="85" customFormat="1">
      <c r="A43" s="352"/>
      <c r="B43" s="352"/>
      <c r="C43" s="352"/>
      <c r="D43" s="352"/>
      <c r="G43" s="147"/>
      <c r="H43" s="86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  <row r="63" spans="1:90">
      <c r="F63" s="143"/>
    </row>
    <row r="64" spans="1:90">
      <c r="F64" s="143"/>
    </row>
    <row r="71" spans="8:8">
      <c r="H71" s="62"/>
    </row>
  </sheetData>
  <mergeCells count="374">
    <mergeCell ref="A60:D60"/>
    <mergeCell ref="A55:D55"/>
    <mergeCell ref="A56:D56"/>
    <mergeCell ref="A46:D46"/>
    <mergeCell ref="A47:D47"/>
    <mergeCell ref="A51:D51"/>
    <mergeCell ref="A52:D52"/>
    <mergeCell ref="A45:D45"/>
    <mergeCell ref="A50:D50"/>
    <mergeCell ref="A59:D59"/>
    <mergeCell ref="A36:D36"/>
    <mergeCell ref="A37:D37"/>
    <mergeCell ref="A38:D38"/>
    <mergeCell ref="A39:D39"/>
    <mergeCell ref="A40:D40"/>
    <mergeCell ref="A41:D41"/>
    <mergeCell ref="CK15:CK16"/>
    <mergeCell ref="BM15:BM16"/>
    <mergeCell ref="BN15:BN16"/>
    <mergeCell ref="BO15:BO16"/>
    <mergeCell ref="BP15:BP16"/>
    <mergeCell ref="BQ15:BQ16"/>
    <mergeCell ref="BR15:BR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AR15:AR16"/>
    <mergeCell ref="AS15:AS16"/>
    <mergeCell ref="CL15:CL16"/>
    <mergeCell ref="A15:A16"/>
    <mergeCell ref="B15:B16"/>
    <mergeCell ref="CB15:CB16"/>
    <mergeCell ref="CC15:CC16"/>
    <mergeCell ref="CD15:CD16"/>
    <mergeCell ref="CE15:CE16"/>
    <mergeCell ref="CF15:CF16"/>
    <mergeCell ref="CG15:CG16"/>
    <mergeCell ref="CH15:CH16"/>
    <mergeCell ref="CI15:CI16"/>
    <mergeCell ref="CJ15:CJ16"/>
    <mergeCell ref="BS15:BS16"/>
    <mergeCell ref="BT15:BT16"/>
    <mergeCell ref="BU15:BU16"/>
    <mergeCell ref="BV15:BV16"/>
    <mergeCell ref="BW15:BW16"/>
    <mergeCell ref="BX15:BX16"/>
    <mergeCell ref="BY15:BY16"/>
    <mergeCell ref="BZ15:BZ16"/>
    <mergeCell ref="CA15:CA16"/>
    <mergeCell ref="BJ15:BJ16"/>
    <mergeCell ref="BK15:BK16"/>
    <mergeCell ref="BL15:BL16"/>
    <mergeCell ref="AT15:AT16"/>
    <mergeCell ref="AU15:AU16"/>
    <mergeCell ref="AV15:AV16"/>
    <mergeCell ref="AW15:AW16"/>
    <mergeCell ref="AX15:AX16"/>
    <mergeCell ref="AY15:AY16"/>
    <mergeCell ref="AZ15:AZ16"/>
    <mergeCell ref="AI15:AI16"/>
    <mergeCell ref="AJ15:AJ16"/>
    <mergeCell ref="AK15:AK16"/>
    <mergeCell ref="AL15:AL16"/>
    <mergeCell ref="AM15:AM16"/>
    <mergeCell ref="AN15:AN16"/>
    <mergeCell ref="AO15:AO16"/>
    <mergeCell ref="AP15:AP16"/>
    <mergeCell ref="AQ15:AQ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CG24:CG27"/>
    <mergeCell ref="CH24:CH27"/>
    <mergeCell ref="CI24:CI27"/>
    <mergeCell ref="CJ24:CJ27"/>
    <mergeCell ref="CK24:CK27"/>
    <mergeCell ref="CL24:CL27"/>
    <mergeCell ref="CA24:CA27"/>
    <mergeCell ref="CB24:CB27"/>
    <mergeCell ref="CC24:CC27"/>
    <mergeCell ref="CD24:CD27"/>
    <mergeCell ref="CE24:CE27"/>
    <mergeCell ref="CF24:CF27"/>
    <mergeCell ref="BU24:BU27"/>
    <mergeCell ref="BV24:BV27"/>
    <mergeCell ref="BW24:BW27"/>
    <mergeCell ref="BX24:BX27"/>
    <mergeCell ref="BY24:BY27"/>
    <mergeCell ref="BZ24:BZ27"/>
    <mergeCell ref="BO24:BO27"/>
    <mergeCell ref="BP24:BP27"/>
    <mergeCell ref="BQ24:BQ27"/>
    <mergeCell ref="BR24:BR27"/>
    <mergeCell ref="BS24:BS27"/>
    <mergeCell ref="BT24:BT27"/>
    <mergeCell ref="BI24:BI27"/>
    <mergeCell ref="BJ24:BJ27"/>
    <mergeCell ref="BK24:BK27"/>
    <mergeCell ref="BL24:BL27"/>
    <mergeCell ref="BM24:BM27"/>
    <mergeCell ref="BN24:BN27"/>
    <mergeCell ref="BC24:BC27"/>
    <mergeCell ref="BD24:BD27"/>
    <mergeCell ref="BE24:BE27"/>
    <mergeCell ref="BF24:BF27"/>
    <mergeCell ref="BG24:BG27"/>
    <mergeCell ref="BH24:BH27"/>
    <mergeCell ref="AW24:AW27"/>
    <mergeCell ref="AX24:AX27"/>
    <mergeCell ref="AY24:AY27"/>
    <mergeCell ref="AZ24:AZ27"/>
    <mergeCell ref="BA24:BA27"/>
    <mergeCell ref="BB24:BB27"/>
    <mergeCell ref="AQ24:AQ27"/>
    <mergeCell ref="AR24:AR27"/>
    <mergeCell ref="AS24:AS27"/>
    <mergeCell ref="AT24:AT27"/>
    <mergeCell ref="AU24:AU27"/>
    <mergeCell ref="AV24:AV27"/>
    <mergeCell ref="AK24:AK27"/>
    <mergeCell ref="AL24:AL27"/>
    <mergeCell ref="AM24:AM27"/>
    <mergeCell ref="AN24:AN27"/>
    <mergeCell ref="AO24:AO27"/>
    <mergeCell ref="AP24:AP27"/>
    <mergeCell ref="AE24:AE27"/>
    <mergeCell ref="AF24:AF27"/>
    <mergeCell ref="AG24:AG27"/>
    <mergeCell ref="AH24:AH27"/>
    <mergeCell ref="AI24:AI27"/>
    <mergeCell ref="AJ24:AJ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BZ30:BZ31"/>
    <mergeCell ref="CA30:CA31"/>
    <mergeCell ref="CB30:CB31"/>
    <mergeCell ref="CC30:CC31"/>
    <mergeCell ref="CD30:CD31"/>
    <mergeCell ref="CE30:CE31"/>
    <mergeCell ref="M24:M27"/>
    <mergeCell ref="N24:N27"/>
    <mergeCell ref="O24:O27"/>
    <mergeCell ref="P24:P27"/>
    <mergeCell ref="Q24:Q27"/>
    <mergeCell ref="R24:R27"/>
    <mergeCell ref="Y24:Y27"/>
    <mergeCell ref="Z24:Z27"/>
    <mergeCell ref="AA24:AA27"/>
    <mergeCell ref="AB24:AB27"/>
    <mergeCell ref="AC24:AC27"/>
    <mergeCell ref="AD24:AD27"/>
    <mergeCell ref="S24:S27"/>
    <mergeCell ref="T24:T27"/>
    <mergeCell ref="U24:U27"/>
    <mergeCell ref="V24:V27"/>
    <mergeCell ref="W24:W27"/>
    <mergeCell ref="X24:X27"/>
    <mergeCell ref="BQ30:BQ31"/>
    <mergeCell ref="BR30:BR31"/>
    <mergeCell ref="BS30:BS31"/>
    <mergeCell ref="BT30:BT31"/>
    <mergeCell ref="BU30:BU31"/>
    <mergeCell ref="BV30:BV31"/>
    <mergeCell ref="BW30:BW31"/>
    <mergeCell ref="BX30:BX31"/>
    <mergeCell ref="BY30:BY31"/>
    <mergeCell ref="BH30:BH31"/>
    <mergeCell ref="BI30:BI31"/>
    <mergeCell ref="BJ30:BJ31"/>
    <mergeCell ref="BK30:BK31"/>
    <mergeCell ref="BL30:BL31"/>
    <mergeCell ref="BM30:BM31"/>
    <mergeCell ref="BN30:BN31"/>
    <mergeCell ref="BO30:BO31"/>
    <mergeCell ref="BP30:BP31"/>
    <mergeCell ref="AY30:AY31"/>
    <mergeCell ref="AZ30:AZ31"/>
    <mergeCell ref="BA30:BA31"/>
    <mergeCell ref="BB30:BB31"/>
    <mergeCell ref="BC30:BC31"/>
    <mergeCell ref="BD30:BD31"/>
    <mergeCell ref="BE30:BE31"/>
    <mergeCell ref="BF30:BF31"/>
    <mergeCell ref="BG30:BG31"/>
    <mergeCell ref="AP30:AP31"/>
    <mergeCell ref="AQ30:AQ31"/>
    <mergeCell ref="AR30:AR31"/>
    <mergeCell ref="AS30:AS31"/>
    <mergeCell ref="AT30:AT31"/>
    <mergeCell ref="AU30:AU31"/>
    <mergeCell ref="AV30:AV31"/>
    <mergeCell ref="AW30:AW31"/>
    <mergeCell ref="AX30:AX31"/>
    <mergeCell ref="AG30:AG31"/>
    <mergeCell ref="AH30:AH31"/>
    <mergeCell ref="AI30:AI31"/>
    <mergeCell ref="AJ30:AJ31"/>
    <mergeCell ref="AK30:AK31"/>
    <mergeCell ref="AL30:AL31"/>
    <mergeCell ref="AM30:AM31"/>
    <mergeCell ref="AN30:AN31"/>
    <mergeCell ref="AO30:AO31"/>
    <mergeCell ref="X30:X31"/>
    <mergeCell ref="Y30:Y31"/>
    <mergeCell ref="Z30:Z31"/>
    <mergeCell ref="AA30:AA31"/>
    <mergeCell ref="AB30:AB31"/>
    <mergeCell ref="AC30:AC31"/>
    <mergeCell ref="AD30:AD31"/>
    <mergeCell ref="AE30:AE31"/>
    <mergeCell ref="AF30:AF31"/>
    <mergeCell ref="BX20:BX22"/>
    <mergeCell ref="BY20:BY22"/>
    <mergeCell ref="BZ20:BZ22"/>
    <mergeCell ref="CA20:CA22"/>
    <mergeCell ref="CB20:CB22"/>
    <mergeCell ref="CC20:CC22"/>
    <mergeCell ref="BR20:BR22"/>
    <mergeCell ref="BS20:BS22"/>
    <mergeCell ref="BT20:BT22"/>
    <mergeCell ref="BU20:BU22"/>
    <mergeCell ref="BV20:BV22"/>
    <mergeCell ref="BW20:BW22"/>
    <mergeCell ref="CJ20:CJ22"/>
    <mergeCell ref="CK20:CK22"/>
    <mergeCell ref="CL20:CL22"/>
    <mergeCell ref="CD20:CD22"/>
    <mergeCell ref="CE20:CE22"/>
    <mergeCell ref="CF20:CF22"/>
    <mergeCell ref="CG20:CG22"/>
    <mergeCell ref="CH20:CH22"/>
    <mergeCell ref="CI20:CI22"/>
    <mergeCell ref="BL20:BL22"/>
    <mergeCell ref="BM20:BM22"/>
    <mergeCell ref="BN20:BN22"/>
    <mergeCell ref="BO20:BO22"/>
    <mergeCell ref="BP20:BP22"/>
    <mergeCell ref="BQ20:BQ22"/>
    <mergeCell ref="BF20:BF22"/>
    <mergeCell ref="BG20:BG22"/>
    <mergeCell ref="BH20:BH22"/>
    <mergeCell ref="BI20:BI22"/>
    <mergeCell ref="BJ20:BJ22"/>
    <mergeCell ref="BK20:BK22"/>
    <mergeCell ref="AZ20:AZ22"/>
    <mergeCell ref="BA20:BA22"/>
    <mergeCell ref="BB20:BB22"/>
    <mergeCell ref="BC20:BC22"/>
    <mergeCell ref="BD20:BD22"/>
    <mergeCell ref="BE20:BE22"/>
    <mergeCell ref="AT20:AT22"/>
    <mergeCell ref="AU20:AU22"/>
    <mergeCell ref="AV20:AV22"/>
    <mergeCell ref="AW20:AW22"/>
    <mergeCell ref="AX20:AX22"/>
    <mergeCell ref="AY20:AY22"/>
    <mergeCell ref="AN20:AN22"/>
    <mergeCell ref="AO20:AO22"/>
    <mergeCell ref="AP20:AP22"/>
    <mergeCell ref="AQ20:AQ22"/>
    <mergeCell ref="AR20:AR22"/>
    <mergeCell ref="AS20:AS22"/>
    <mergeCell ref="AH20:AH22"/>
    <mergeCell ref="AI20:AI22"/>
    <mergeCell ref="AJ20:AJ22"/>
    <mergeCell ref="AK20:AK22"/>
    <mergeCell ref="AL20:AL22"/>
    <mergeCell ref="AM20:AM22"/>
    <mergeCell ref="AB20:AB22"/>
    <mergeCell ref="AC20:AC22"/>
    <mergeCell ref="AD20:AD22"/>
    <mergeCell ref="AE20:AE22"/>
    <mergeCell ref="AF20:AF22"/>
    <mergeCell ref="AG20:AG22"/>
    <mergeCell ref="V20:V22"/>
    <mergeCell ref="W20:W22"/>
    <mergeCell ref="X20:X22"/>
    <mergeCell ref="Y20:Y22"/>
    <mergeCell ref="Z20:Z22"/>
    <mergeCell ref="AA20:AA22"/>
    <mergeCell ref="S20:S22"/>
    <mergeCell ref="T20:T22"/>
    <mergeCell ref="U20:U22"/>
    <mergeCell ref="J20:J22"/>
    <mergeCell ref="K20:K22"/>
    <mergeCell ref="L20:L22"/>
    <mergeCell ref="M20:M22"/>
    <mergeCell ref="N20:N22"/>
    <mergeCell ref="O20:O22"/>
    <mergeCell ref="W30:W31"/>
    <mergeCell ref="A1:B1"/>
    <mergeCell ref="C1:C2"/>
    <mergeCell ref="D1:D2"/>
    <mergeCell ref="E1:E2"/>
    <mergeCell ref="F1:F2"/>
    <mergeCell ref="G1:G2"/>
    <mergeCell ref="D20:D22"/>
    <mergeCell ref="E20:E22"/>
    <mergeCell ref="F20:F22"/>
    <mergeCell ref="G20:G22"/>
    <mergeCell ref="C15:C16"/>
    <mergeCell ref="G15:G16"/>
    <mergeCell ref="H20:H22"/>
    <mergeCell ref="I20:I22"/>
    <mergeCell ref="H1:H2"/>
    <mergeCell ref="I1:CL1"/>
    <mergeCell ref="D5:D8"/>
    <mergeCell ref="E5:E8"/>
    <mergeCell ref="F5:F8"/>
    <mergeCell ref="H5:H8"/>
    <mergeCell ref="P20:P22"/>
    <mergeCell ref="Q20:Q22"/>
    <mergeCell ref="R20:R22"/>
    <mergeCell ref="A43:D43"/>
    <mergeCell ref="CF30:CF31"/>
    <mergeCell ref="CG30:CG31"/>
    <mergeCell ref="CH30:CH31"/>
    <mergeCell ref="CI30:CI31"/>
    <mergeCell ref="CJ30:CJ31"/>
    <mergeCell ref="CK30:CK31"/>
    <mergeCell ref="CL30:CL31"/>
    <mergeCell ref="G30:G31"/>
    <mergeCell ref="I30:I31"/>
    <mergeCell ref="J30:J31"/>
    <mergeCell ref="K30:K31"/>
    <mergeCell ref="L30:L31"/>
    <mergeCell ref="M30:M31"/>
    <mergeCell ref="N30:N31"/>
    <mergeCell ref="O30:O31"/>
    <mergeCell ref="P30:P31"/>
    <mergeCell ref="H28:H31"/>
    <mergeCell ref="Q30:Q31"/>
    <mergeCell ref="R30:R31"/>
    <mergeCell ref="S30:S31"/>
    <mergeCell ref="T30:T31"/>
    <mergeCell ref="U30:U31"/>
    <mergeCell ref="V30:V3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46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O71"/>
  <sheetViews>
    <sheetView zoomScale="80" zoomScaleNormal="80" workbookViewId="0">
      <pane xSplit="8" ySplit="2" topLeftCell="S3" activePane="bottomRight" state="frozen"/>
      <selection pane="topRight" activeCell="I1" sqref="I1"/>
      <selection pane="bottomLeft" activeCell="A3" sqref="A3"/>
      <selection pane="bottomRight" activeCell="AI14" sqref="AI14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5.7109375" style="77" customWidth="1"/>
    <col min="5" max="5" width="6.42578125" style="78" customWidth="1"/>
    <col min="6" max="6" width="29" style="77" customWidth="1"/>
    <col min="7" max="7" width="25.28515625" style="61" customWidth="1"/>
    <col min="8" max="8" width="14.28515625" style="61" customWidth="1"/>
    <col min="9" max="44" width="2.7109375" style="61" customWidth="1"/>
    <col min="45" max="45" width="4.140625" style="61" bestFit="1" customWidth="1"/>
    <col min="46" max="90" width="2.7109375" style="61" customWidth="1"/>
    <col min="91" max="92" width="8.7109375" style="61" customWidth="1"/>
    <col min="93" max="16384" width="8.7109375" style="61"/>
  </cols>
  <sheetData>
    <row r="1" spans="1:93" s="55" customFormat="1" ht="18">
      <c r="A1" s="349" t="s">
        <v>33</v>
      </c>
      <c r="B1" s="349"/>
      <c r="C1" s="350" t="s">
        <v>153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70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3" s="55" customFormat="1" ht="25.5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38.25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191</v>
      </c>
      <c r="F5" s="341" t="s">
        <v>9</v>
      </c>
      <c r="G5" s="242" t="s">
        <v>11</v>
      </c>
      <c r="H5" s="326">
        <v>975</v>
      </c>
      <c r="I5" s="246">
        <f>ДВН_жен!I5-'ДВН_жен (было)'!I5</f>
        <v>0</v>
      </c>
      <c r="J5" s="246">
        <f>ДВН_жен!J5-'ДВН_жен (было)'!J5</f>
        <v>0</v>
      </c>
      <c r="K5" s="246">
        <f>ДВН_жен!K5-'ДВН_жен (было)'!K5</f>
        <v>0</v>
      </c>
      <c r="L5" s="246">
        <f>ДВН_жен!L5-'ДВН_жен (было)'!L5</f>
        <v>0</v>
      </c>
      <c r="M5" s="246">
        <f>ДВН_жен!M5-'ДВН_жен (было)'!M5</f>
        <v>0</v>
      </c>
      <c r="N5" s="246">
        <f>ДВН_жен!N5-'ДВН_жен (было)'!N5</f>
        <v>0</v>
      </c>
      <c r="O5" s="246">
        <f>ДВН_жен!O5-'ДВН_жен (было)'!O5</f>
        <v>0</v>
      </c>
      <c r="P5" s="246">
        <f>ДВН_жен!P5-'ДВН_жен (было)'!P5</f>
        <v>0</v>
      </c>
      <c r="Q5" s="246">
        <f>ДВН_жен!Q5-'ДВН_жен (было)'!Q5</f>
        <v>0</v>
      </c>
      <c r="R5" s="246">
        <f>ДВН_жен!R5-'ДВН_жен (было)'!R5</f>
        <v>0</v>
      </c>
      <c r="S5" s="246">
        <f>ДВН_жен!S5-'ДВН_жен (было)'!S5</f>
        <v>0</v>
      </c>
      <c r="T5" s="246">
        <f>ДВН_жен!T5-'ДВН_жен (было)'!T5</f>
        <v>0</v>
      </c>
      <c r="U5" s="246">
        <f>ДВН_жен!U5-'ДВН_жен (было)'!U5</f>
        <v>0</v>
      </c>
      <c r="V5" s="246">
        <f>ДВН_жен!V5-'ДВН_жен (было)'!V5</f>
        <v>0</v>
      </c>
      <c r="W5" s="246">
        <f>ДВН_жен!W5-'ДВН_жен (было)'!W5</f>
        <v>0</v>
      </c>
      <c r="X5" s="246">
        <f>ДВН_жен!X5-'ДВН_жен (было)'!X5</f>
        <v>0</v>
      </c>
      <c r="Y5" s="246">
        <f>ДВН_жен!Y5-'ДВН_жен (было)'!Y5</f>
        <v>0</v>
      </c>
      <c r="Z5" s="246">
        <f>ДВН_жен!Z5-'ДВН_жен (было)'!Z5</f>
        <v>0</v>
      </c>
      <c r="AA5" s="246">
        <f>ДВН_жен!AA5-'ДВН_жен (было)'!AA5</f>
        <v>0</v>
      </c>
      <c r="AB5" s="246">
        <f>ДВН_жен!AB5-'ДВН_жен (было)'!AB5</f>
        <v>0</v>
      </c>
      <c r="AC5" s="246">
        <f>ДВН_жен!AC5-'ДВН_жен (было)'!AC5</f>
        <v>0</v>
      </c>
      <c r="AD5" s="246">
        <f>ДВН_жен!AD5-'ДВН_жен (было)'!AD5</f>
        <v>0</v>
      </c>
      <c r="AE5" s="246">
        <f>ДВН_жен!AE5-'ДВН_жен (было)'!AE5</f>
        <v>0</v>
      </c>
      <c r="AF5" s="246">
        <f>ДВН_жен!AF5-'ДВН_жен (было)'!AF5</f>
        <v>0</v>
      </c>
      <c r="AG5" s="246">
        <f>ДВН_жен!AG5-'ДВН_жен (было)'!AG5</f>
        <v>0</v>
      </c>
      <c r="AH5" s="246">
        <f>ДВН_жен!AH5-'ДВН_жен (было)'!AH5</f>
        <v>0</v>
      </c>
      <c r="AI5" s="246">
        <f>ДВН_жен!AI5-'ДВН_жен (было)'!AI5</f>
        <v>0</v>
      </c>
      <c r="AJ5" s="246">
        <f>ДВН_жен!AJ5-'ДВН_жен (было)'!AJ5</f>
        <v>0</v>
      </c>
      <c r="AK5" s="246">
        <f>ДВН_жен!AK5-'ДВН_жен (было)'!AK5</f>
        <v>0</v>
      </c>
      <c r="AL5" s="246">
        <f>ДВН_жен!AL5-'ДВН_жен (было)'!AL5</f>
        <v>0</v>
      </c>
      <c r="AM5" s="246">
        <f>ДВН_жен!AM5-'ДВН_жен (было)'!AM5</f>
        <v>0</v>
      </c>
      <c r="AN5" s="246">
        <f>ДВН_жен!AN5-'ДВН_жен (было)'!AN5</f>
        <v>0</v>
      </c>
      <c r="AO5" s="246">
        <f>ДВН_жен!AO5-'ДВН_жен (было)'!AO5</f>
        <v>0</v>
      </c>
      <c r="AP5" s="246">
        <f>ДВН_жен!AP5-'ДВН_жен (было)'!AP5</f>
        <v>0</v>
      </c>
      <c r="AQ5" s="246">
        <f>ДВН_жен!AQ5-'ДВН_жен (было)'!AQ5</f>
        <v>0</v>
      </c>
      <c r="AR5" s="246">
        <f>ДВН_жен!AR5-'ДВН_жен (было)'!AR5</f>
        <v>0</v>
      </c>
      <c r="AS5" s="246">
        <f>ДВН_жен!AS5-'ДВН_жен (было)'!AS5</f>
        <v>0</v>
      </c>
      <c r="AT5" s="246">
        <f>ДВН_жен!AT5-'ДВН_жен (было)'!AT5</f>
        <v>0</v>
      </c>
      <c r="AU5" s="246">
        <f>ДВН_жен!AU5-'ДВН_жен (было)'!AU5</f>
        <v>0</v>
      </c>
      <c r="AV5" s="246">
        <f>ДВН_жен!AV5-'ДВН_жен (было)'!AV5</f>
        <v>0</v>
      </c>
      <c r="AW5" s="246">
        <f>ДВН_жен!AW5-'ДВН_жен (было)'!AW5</f>
        <v>0</v>
      </c>
      <c r="AX5" s="246">
        <f>ДВН_жен!AX5-'ДВН_жен (было)'!AX5</f>
        <v>0</v>
      </c>
      <c r="AY5" s="246">
        <f>ДВН_жен!AY5-'ДВН_жен (было)'!AY5</f>
        <v>0</v>
      </c>
      <c r="AZ5" s="246">
        <f>ДВН_жен!AZ5-'ДВН_жен (было)'!AZ5</f>
        <v>0</v>
      </c>
      <c r="BA5" s="246">
        <f>ДВН_жен!BA5-'ДВН_жен (было)'!BA5</f>
        <v>0</v>
      </c>
      <c r="BB5" s="246">
        <f>ДВН_жен!BB5-'ДВН_жен (было)'!BB5</f>
        <v>0</v>
      </c>
      <c r="BC5" s="246">
        <f>ДВН_жен!BC5-'ДВН_жен (было)'!BC5</f>
        <v>0</v>
      </c>
      <c r="BD5" s="246">
        <f>ДВН_жен!BD5-'ДВН_жен (было)'!BD5</f>
        <v>0</v>
      </c>
      <c r="BE5" s="246">
        <f>ДВН_жен!BE5-'ДВН_жен (было)'!BE5</f>
        <v>0</v>
      </c>
      <c r="BF5" s="246">
        <f>ДВН_жен!BF5-'ДВН_жен (было)'!BF5</f>
        <v>0</v>
      </c>
      <c r="BG5" s="246">
        <f>ДВН_жен!BG5-'ДВН_жен (было)'!BG5</f>
        <v>0</v>
      </c>
      <c r="BH5" s="246">
        <f>ДВН_жен!BH5-'ДВН_жен (было)'!BH5</f>
        <v>0</v>
      </c>
      <c r="BI5" s="246">
        <f>ДВН_жен!BI5-'ДВН_жен (было)'!BI5</f>
        <v>0</v>
      </c>
      <c r="BJ5" s="246">
        <f>ДВН_жен!BJ5-'ДВН_жен (было)'!BJ5</f>
        <v>0</v>
      </c>
      <c r="BK5" s="246">
        <f>ДВН_жен!BK5-'ДВН_жен (было)'!BK5</f>
        <v>0</v>
      </c>
      <c r="BL5" s="246">
        <f>ДВН_жен!BL5-'ДВН_жен (было)'!BL5</f>
        <v>0</v>
      </c>
      <c r="BM5" s="246">
        <f>ДВН_жен!BM5-'ДВН_жен (было)'!BM5</f>
        <v>0</v>
      </c>
      <c r="BN5" s="246">
        <f>ДВН_жен!BN5-'ДВН_жен (было)'!BN5</f>
        <v>0</v>
      </c>
      <c r="BO5" s="246">
        <f>ДВН_жен!BO5-'ДВН_жен (было)'!BO5</f>
        <v>0</v>
      </c>
      <c r="BP5" s="246">
        <f>ДВН_жен!BP5-'ДВН_жен (было)'!BP5</f>
        <v>0</v>
      </c>
      <c r="BQ5" s="246">
        <f>ДВН_жен!BQ5-'ДВН_жен (было)'!BQ5</f>
        <v>0</v>
      </c>
      <c r="BR5" s="246">
        <f>ДВН_жен!BR5-'ДВН_жен (было)'!BR5</f>
        <v>0</v>
      </c>
      <c r="BS5" s="246">
        <f>ДВН_жен!BS5-'ДВН_жен (было)'!BS5</f>
        <v>0</v>
      </c>
      <c r="BT5" s="246">
        <f>ДВН_жен!BT5-'ДВН_жен (было)'!BT5</f>
        <v>0</v>
      </c>
      <c r="BU5" s="246">
        <f>ДВН_жен!BU5-'ДВН_жен (было)'!BU5</f>
        <v>0</v>
      </c>
      <c r="BV5" s="246">
        <f>ДВН_жен!BV5-'ДВН_жен (было)'!BV5</f>
        <v>0</v>
      </c>
      <c r="BW5" s="246">
        <f>ДВН_жен!BW5-'ДВН_жен (было)'!BW5</f>
        <v>0</v>
      </c>
      <c r="BX5" s="246">
        <f>ДВН_жен!BX5-'ДВН_жен (было)'!BX5</f>
        <v>0</v>
      </c>
      <c r="BY5" s="246">
        <f>ДВН_жен!BY5-'ДВН_жен (было)'!BY5</f>
        <v>0</v>
      </c>
      <c r="BZ5" s="246">
        <f>ДВН_жен!BZ5-'ДВН_жен (было)'!BZ5</f>
        <v>0</v>
      </c>
      <c r="CA5" s="246">
        <f>ДВН_жен!CA5-'ДВН_жен (было)'!CA5</f>
        <v>0</v>
      </c>
      <c r="CB5" s="246">
        <f>ДВН_жен!CB5-'ДВН_жен (было)'!CB5</f>
        <v>0</v>
      </c>
      <c r="CC5" s="246">
        <f>ДВН_жен!CC5-'ДВН_жен (было)'!CC5</f>
        <v>0</v>
      </c>
      <c r="CD5" s="246">
        <f>ДВН_жен!CD5-'ДВН_жен (было)'!CD5</f>
        <v>0</v>
      </c>
      <c r="CE5" s="246">
        <f>ДВН_жен!CE5-'ДВН_жен (было)'!CE5</f>
        <v>0</v>
      </c>
      <c r="CF5" s="246">
        <f>ДВН_жен!CF5-'ДВН_жен (было)'!CF5</f>
        <v>0</v>
      </c>
      <c r="CG5" s="246">
        <f>ДВН_жен!CG5-'ДВН_жен (было)'!CG5</f>
        <v>0</v>
      </c>
      <c r="CH5" s="246">
        <f>ДВН_жен!CH5-'ДВН_жен (было)'!CH5</f>
        <v>0</v>
      </c>
      <c r="CI5" s="246">
        <f>ДВН_жен!CI5-'ДВН_жен (было)'!CI5</f>
        <v>0</v>
      </c>
      <c r="CJ5" s="246">
        <f>ДВН_жен!CJ5-'ДВН_жен (было)'!CJ5</f>
        <v>0</v>
      </c>
      <c r="CK5" s="246">
        <f>ДВН_жен!CK5-'ДВН_жен (было)'!CK5</f>
        <v>0</v>
      </c>
      <c r="CL5" s="246">
        <f>ДВН_жен!CL5-'ДВН_жен (было)'!CL5</f>
        <v>0</v>
      </c>
      <c r="CO5" s="88"/>
    </row>
    <row r="6" spans="1:93" ht="63.75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f>ДВН_жен!I6-'ДВН_жен (было)'!I6</f>
        <v>0</v>
      </c>
      <c r="J6" s="246">
        <f>ДВН_жен!J6-'ДВН_жен (было)'!J6</f>
        <v>0</v>
      </c>
      <c r="K6" s="246">
        <f>ДВН_жен!K6-'ДВН_жен (было)'!K6</f>
        <v>0</v>
      </c>
      <c r="L6" s="246">
        <f>ДВН_жен!L6-'ДВН_жен (было)'!L6</f>
        <v>0</v>
      </c>
      <c r="M6" s="246">
        <f>ДВН_жен!M6-'ДВН_жен (было)'!M6</f>
        <v>0</v>
      </c>
      <c r="N6" s="246">
        <f>ДВН_жен!N6-'ДВН_жен (было)'!N6</f>
        <v>0</v>
      </c>
      <c r="O6" s="246">
        <f>ДВН_жен!O6-'ДВН_жен (было)'!O6</f>
        <v>0</v>
      </c>
      <c r="P6" s="246">
        <f>ДВН_жен!P6-'ДВН_жен (было)'!P6</f>
        <v>0</v>
      </c>
      <c r="Q6" s="246">
        <f>ДВН_жен!Q6-'ДВН_жен (было)'!Q6</f>
        <v>0</v>
      </c>
      <c r="R6" s="246">
        <f>ДВН_жен!R6-'ДВН_жен (было)'!R6</f>
        <v>0</v>
      </c>
      <c r="S6" s="246">
        <f>ДВН_жен!S6-'ДВН_жен (было)'!S6</f>
        <v>0</v>
      </c>
      <c r="T6" s="246">
        <f>ДВН_жен!T6-'ДВН_жен (было)'!T6</f>
        <v>0</v>
      </c>
      <c r="U6" s="246">
        <f>ДВН_жен!U6-'ДВН_жен (было)'!U6</f>
        <v>0</v>
      </c>
      <c r="V6" s="246">
        <f>ДВН_жен!V6-'ДВН_жен (было)'!V6</f>
        <v>0</v>
      </c>
      <c r="W6" s="246">
        <f>ДВН_жен!W6-'ДВН_жен (было)'!W6</f>
        <v>0</v>
      </c>
      <c r="X6" s="246">
        <f>ДВН_жен!X6-'ДВН_жен (было)'!X6</f>
        <v>0</v>
      </c>
      <c r="Y6" s="246">
        <f>ДВН_жен!Y6-'ДВН_жен (было)'!Y6</f>
        <v>0</v>
      </c>
      <c r="Z6" s="246">
        <f>ДВН_жен!Z6-'ДВН_жен (было)'!Z6</f>
        <v>0</v>
      </c>
      <c r="AA6" s="246">
        <f>ДВН_жен!AA6-'ДВН_жен (было)'!AA6</f>
        <v>0</v>
      </c>
      <c r="AB6" s="246">
        <f>ДВН_жен!AB6-'ДВН_жен (было)'!AB6</f>
        <v>0</v>
      </c>
      <c r="AC6" s="246">
        <f>ДВН_жен!AC6-'ДВН_жен (было)'!AC6</f>
        <v>0</v>
      </c>
      <c r="AD6" s="246">
        <f>ДВН_жен!AD6-'ДВН_жен (было)'!AD6</f>
        <v>0</v>
      </c>
      <c r="AE6" s="246">
        <f>ДВН_жен!AE6-'ДВН_жен (было)'!AE6</f>
        <v>0</v>
      </c>
      <c r="AF6" s="246">
        <f>ДВН_жен!AF6-'ДВН_жен (было)'!AF6</f>
        <v>0</v>
      </c>
      <c r="AG6" s="246">
        <f>ДВН_жен!AG6-'ДВН_жен (было)'!AG6</f>
        <v>0</v>
      </c>
      <c r="AH6" s="246">
        <f>ДВН_жен!AH6-'ДВН_жен (было)'!AH6</f>
        <v>0</v>
      </c>
      <c r="AI6" s="246">
        <f>ДВН_жен!AI6-'ДВН_жен (было)'!AI6</f>
        <v>0</v>
      </c>
      <c r="AJ6" s="246">
        <f>ДВН_жен!AJ6-'ДВН_жен (было)'!AJ6</f>
        <v>0</v>
      </c>
      <c r="AK6" s="246">
        <f>ДВН_жен!AK6-'ДВН_жен (было)'!AK6</f>
        <v>0</v>
      </c>
      <c r="AL6" s="246">
        <f>ДВН_жен!AL6-'ДВН_жен (было)'!AL6</f>
        <v>0</v>
      </c>
      <c r="AM6" s="246">
        <f>ДВН_жен!AM6-'ДВН_жен (было)'!AM6</f>
        <v>0</v>
      </c>
      <c r="AN6" s="246">
        <f>ДВН_жен!AN6-'ДВН_жен (было)'!AN6</f>
        <v>0</v>
      </c>
      <c r="AO6" s="246">
        <f>ДВН_жен!AO6-'ДВН_жен (было)'!AO6</f>
        <v>0</v>
      </c>
      <c r="AP6" s="246">
        <f>ДВН_жен!AP6-'ДВН_жен (было)'!AP6</f>
        <v>0</v>
      </c>
      <c r="AQ6" s="246">
        <f>ДВН_жен!AQ6-'ДВН_жен (было)'!AQ6</f>
        <v>0</v>
      </c>
      <c r="AR6" s="246">
        <f>ДВН_жен!AR6-'ДВН_жен (было)'!AR6</f>
        <v>0</v>
      </c>
      <c r="AS6" s="246">
        <f>ДВН_жен!AS6-'ДВН_жен (было)'!AS6</f>
        <v>0</v>
      </c>
      <c r="AT6" s="246">
        <f>ДВН_жен!AT6-'ДВН_жен (было)'!AT6</f>
        <v>0</v>
      </c>
      <c r="AU6" s="246">
        <f>ДВН_жен!AU6-'ДВН_жен (было)'!AU6</f>
        <v>0</v>
      </c>
      <c r="AV6" s="246">
        <f>ДВН_жен!AV6-'ДВН_жен (было)'!AV6</f>
        <v>0</v>
      </c>
      <c r="AW6" s="246">
        <f>ДВН_жен!AW6-'ДВН_жен (было)'!AW6</f>
        <v>0</v>
      </c>
      <c r="AX6" s="246">
        <f>ДВН_жен!AX6-'ДВН_жен (было)'!AX6</f>
        <v>0</v>
      </c>
      <c r="AY6" s="246">
        <f>ДВН_жен!AY6-'ДВН_жен (было)'!AY6</f>
        <v>0</v>
      </c>
      <c r="AZ6" s="246">
        <f>ДВН_жен!AZ6-'ДВН_жен (было)'!AZ6</f>
        <v>0</v>
      </c>
      <c r="BA6" s="246">
        <f>ДВН_жен!BA6-'ДВН_жен (было)'!BA6</f>
        <v>0</v>
      </c>
      <c r="BB6" s="246">
        <f>ДВН_жен!BB6-'ДВН_жен (было)'!BB6</f>
        <v>0</v>
      </c>
      <c r="BC6" s="246">
        <f>ДВН_жен!BC6-'ДВН_жен (было)'!BC6</f>
        <v>0</v>
      </c>
      <c r="BD6" s="246">
        <f>ДВН_жен!BD6-'ДВН_жен (было)'!BD6</f>
        <v>0</v>
      </c>
      <c r="BE6" s="246">
        <f>ДВН_жен!BE6-'ДВН_жен (было)'!BE6</f>
        <v>0</v>
      </c>
      <c r="BF6" s="246">
        <f>ДВН_жен!BF6-'ДВН_жен (было)'!BF6</f>
        <v>0</v>
      </c>
      <c r="BG6" s="246">
        <f>ДВН_жен!BG6-'ДВН_жен (было)'!BG6</f>
        <v>0</v>
      </c>
      <c r="BH6" s="246">
        <f>ДВН_жен!BH6-'ДВН_жен (было)'!BH6</f>
        <v>0</v>
      </c>
      <c r="BI6" s="246">
        <f>ДВН_жен!BI6-'ДВН_жен (было)'!BI6</f>
        <v>0</v>
      </c>
      <c r="BJ6" s="246">
        <f>ДВН_жен!BJ6-'ДВН_жен (было)'!BJ6</f>
        <v>0</v>
      </c>
      <c r="BK6" s="246">
        <f>ДВН_жен!BK6-'ДВН_жен (было)'!BK6</f>
        <v>0</v>
      </c>
      <c r="BL6" s="246">
        <f>ДВН_жен!BL6-'ДВН_жен (было)'!BL6</f>
        <v>0</v>
      </c>
      <c r="BM6" s="246">
        <f>ДВН_жен!BM6-'ДВН_жен (было)'!BM6</f>
        <v>0</v>
      </c>
      <c r="BN6" s="246">
        <f>ДВН_жен!BN6-'ДВН_жен (было)'!BN6</f>
        <v>0</v>
      </c>
      <c r="BO6" s="246">
        <f>ДВН_жен!BO6-'ДВН_жен (было)'!BO6</f>
        <v>0</v>
      </c>
      <c r="BP6" s="246">
        <f>ДВН_жен!BP6-'ДВН_жен (было)'!BP6</f>
        <v>0</v>
      </c>
      <c r="BQ6" s="246">
        <f>ДВН_жен!BQ6-'ДВН_жен (было)'!BQ6</f>
        <v>0</v>
      </c>
      <c r="BR6" s="246">
        <f>ДВН_жен!BR6-'ДВН_жен (было)'!BR6</f>
        <v>0</v>
      </c>
      <c r="BS6" s="246">
        <f>ДВН_жен!BS6-'ДВН_жен (было)'!BS6</f>
        <v>0</v>
      </c>
      <c r="BT6" s="246">
        <f>ДВН_жен!BT6-'ДВН_жен (было)'!BT6</f>
        <v>0</v>
      </c>
      <c r="BU6" s="246">
        <f>ДВН_жен!BU6-'ДВН_жен (было)'!BU6</f>
        <v>0</v>
      </c>
      <c r="BV6" s="246">
        <f>ДВН_жен!BV6-'ДВН_жен (было)'!BV6</f>
        <v>0</v>
      </c>
      <c r="BW6" s="246">
        <f>ДВН_жен!BW6-'ДВН_жен (было)'!BW6</f>
        <v>0</v>
      </c>
      <c r="BX6" s="246">
        <f>ДВН_жен!BX6-'ДВН_жен (было)'!BX6</f>
        <v>0</v>
      </c>
      <c r="BY6" s="246">
        <f>ДВН_жен!BY6-'ДВН_жен (было)'!BY6</f>
        <v>0</v>
      </c>
      <c r="BZ6" s="246">
        <f>ДВН_жен!BZ6-'ДВН_жен (было)'!BZ6</f>
        <v>0</v>
      </c>
      <c r="CA6" s="246">
        <f>ДВН_жен!CA6-'ДВН_жен (было)'!CA6</f>
        <v>0</v>
      </c>
      <c r="CB6" s="246">
        <f>ДВН_жен!CB6-'ДВН_жен (было)'!CB6</f>
        <v>0</v>
      </c>
      <c r="CC6" s="246">
        <f>ДВН_жен!CC6-'ДВН_жен (было)'!CC6</f>
        <v>0</v>
      </c>
      <c r="CD6" s="246">
        <f>ДВН_жен!CD6-'ДВН_жен (было)'!CD6</f>
        <v>0</v>
      </c>
      <c r="CE6" s="246">
        <f>ДВН_жен!CE6-'ДВН_жен (было)'!CE6</f>
        <v>0</v>
      </c>
      <c r="CF6" s="246">
        <f>ДВН_жен!CF6-'ДВН_жен (было)'!CF6</f>
        <v>0</v>
      </c>
      <c r="CG6" s="246">
        <f>ДВН_жен!CG6-'ДВН_жен (было)'!CG6</f>
        <v>0</v>
      </c>
      <c r="CH6" s="246">
        <f>ДВН_жен!CH6-'ДВН_жен (было)'!CH6</f>
        <v>0</v>
      </c>
      <c r="CI6" s="246">
        <f>ДВН_жен!CI6-'ДВН_жен (было)'!CI6</f>
        <v>0</v>
      </c>
      <c r="CJ6" s="246">
        <f>ДВН_жен!CJ6-'ДВН_жен (было)'!CJ6</f>
        <v>0</v>
      </c>
      <c r="CK6" s="246">
        <f>ДВН_жен!CK6-'ДВН_жен (было)'!CK6</f>
        <v>0</v>
      </c>
      <c r="CL6" s="246">
        <f>ДВН_жен!CL6-'ДВН_жен (было)'!CL6</f>
        <v>0</v>
      </c>
      <c r="CO6" s="88"/>
    </row>
    <row r="7" spans="1:93" ht="38.25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f>ДВН_жен!I7-'ДВН_жен (было)'!I7</f>
        <v>0</v>
      </c>
      <c r="J7" s="246">
        <f>ДВН_жен!J7-'ДВН_жен (было)'!J7</f>
        <v>0</v>
      </c>
      <c r="K7" s="246">
        <f>ДВН_жен!K7-'ДВН_жен (было)'!K7</f>
        <v>0</v>
      </c>
      <c r="L7" s="246">
        <f>ДВН_жен!L7-'ДВН_жен (было)'!L7</f>
        <v>0</v>
      </c>
      <c r="M7" s="246">
        <f>ДВН_жен!M7-'ДВН_жен (было)'!M7</f>
        <v>0</v>
      </c>
      <c r="N7" s="246">
        <f>ДВН_жен!N7-'ДВН_жен (было)'!N7</f>
        <v>0</v>
      </c>
      <c r="O7" s="246">
        <f>ДВН_жен!O7-'ДВН_жен (было)'!O7</f>
        <v>0</v>
      </c>
      <c r="P7" s="246">
        <f>ДВН_жен!P7-'ДВН_жен (было)'!P7</f>
        <v>0</v>
      </c>
      <c r="Q7" s="246">
        <f>ДВН_жен!Q7-'ДВН_жен (было)'!Q7</f>
        <v>0</v>
      </c>
      <c r="R7" s="246">
        <f>ДВН_жен!R7-'ДВН_жен (было)'!R7</f>
        <v>0</v>
      </c>
      <c r="S7" s="246">
        <f>ДВН_жен!S7-'ДВН_жен (было)'!S7</f>
        <v>0</v>
      </c>
      <c r="T7" s="246">
        <f>ДВН_жен!T7-'ДВН_жен (было)'!T7</f>
        <v>0</v>
      </c>
      <c r="U7" s="246">
        <f>ДВН_жен!U7-'ДВН_жен (было)'!U7</f>
        <v>0</v>
      </c>
      <c r="V7" s="246">
        <f>ДВН_жен!V7-'ДВН_жен (было)'!V7</f>
        <v>0</v>
      </c>
      <c r="W7" s="246">
        <f>ДВН_жен!W7-'ДВН_жен (было)'!W7</f>
        <v>0</v>
      </c>
      <c r="X7" s="246">
        <f>ДВН_жен!X7-'ДВН_жен (было)'!X7</f>
        <v>0</v>
      </c>
      <c r="Y7" s="246">
        <f>ДВН_жен!Y7-'ДВН_жен (было)'!Y7</f>
        <v>0</v>
      </c>
      <c r="Z7" s="246">
        <f>ДВН_жен!Z7-'ДВН_жен (было)'!Z7</f>
        <v>0</v>
      </c>
      <c r="AA7" s="246">
        <f>ДВН_жен!AA7-'ДВН_жен (было)'!AA7</f>
        <v>0</v>
      </c>
      <c r="AB7" s="246">
        <f>ДВН_жен!AB7-'ДВН_жен (было)'!AB7</f>
        <v>0</v>
      </c>
      <c r="AC7" s="246">
        <f>ДВН_жен!AC7-'ДВН_жен (было)'!AC7</f>
        <v>0</v>
      </c>
      <c r="AD7" s="246">
        <f>ДВН_жен!AD7-'ДВН_жен (было)'!AD7</f>
        <v>0</v>
      </c>
      <c r="AE7" s="246">
        <f>ДВН_жен!AE7-'ДВН_жен (было)'!AE7</f>
        <v>0</v>
      </c>
      <c r="AF7" s="246">
        <f>ДВН_жен!AF7-'ДВН_жен (было)'!AF7</f>
        <v>0</v>
      </c>
      <c r="AG7" s="246">
        <f>ДВН_жен!AG7-'ДВН_жен (было)'!AG7</f>
        <v>0</v>
      </c>
      <c r="AH7" s="246">
        <f>ДВН_жен!AH7-'ДВН_жен (было)'!AH7</f>
        <v>0</v>
      </c>
      <c r="AI7" s="246">
        <f>ДВН_жен!AI7-'ДВН_жен (было)'!AI7</f>
        <v>0</v>
      </c>
      <c r="AJ7" s="246">
        <f>ДВН_жен!AJ7-'ДВН_жен (было)'!AJ7</f>
        <v>0</v>
      </c>
      <c r="AK7" s="246">
        <f>ДВН_жен!AK7-'ДВН_жен (было)'!AK7</f>
        <v>0</v>
      </c>
      <c r="AL7" s="246">
        <f>ДВН_жен!AL7-'ДВН_жен (было)'!AL7</f>
        <v>0</v>
      </c>
      <c r="AM7" s="246">
        <f>ДВН_жен!AM7-'ДВН_жен (было)'!AM7</f>
        <v>0</v>
      </c>
      <c r="AN7" s="246">
        <f>ДВН_жен!AN7-'ДВН_жен (было)'!AN7</f>
        <v>0</v>
      </c>
      <c r="AO7" s="246">
        <f>ДВН_жен!AO7-'ДВН_жен (было)'!AO7</f>
        <v>0</v>
      </c>
      <c r="AP7" s="246">
        <f>ДВН_жен!AP7-'ДВН_жен (было)'!AP7</f>
        <v>0</v>
      </c>
      <c r="AQ7" s="246">
        <f>ДВН_жен!AQ7-'ДВН_жен (было)'!AQ7</f>
        <v>0</v>
      </c>
      <c r="AR7" s="246">
        <f>ДВН_жен!AR7-'ДВН_жен (было)'!AR7</f>
        <v>0</v>
      </c>
      <c r="AS7" s="246">
        <f>ДВН_жен!AS7-'ДВН_жен (было)'!AS7</f>
        <v>0</v>
      </c>
      <c r="AT7" s="246">
        <f>ДВН_жен!AT7-'ДВН_жен (было)'!AT7</f>
        <v>0</v>
      </c>
      <c r="AU7" s="246">
        <f>ДВН_жен!AU7-'ДВН_жен (было)'!AU7</f>
        <v>0</v>
      </c>
      <c r="AV7" s="246">
        <f>ДВН_жен!AV7-'ДВН_жен (было)'!AV7</f>
        <v>0</v>
      </c>
      <c r="AW7" s="246">
        <f>ДВН_жен!AW7-'ДВН_жен (было)'!AW7</f>
        <v>0</v>
      </c>
      <c r="AX7" s="246">
        <f>ДВН_жен!AX7-'ДВН_жен (было)'!AX7</f>
        <v>0</v>
      </c>
      <c r="AY7" s="246">
        <f>ДВН_жен!AY7-'ДВН_жен (было)'!AY7</f>
        <v>0</v>
      </c>
      <c r="AZ7" s="246">
        <f>ДВН_жен!AZ7-'ДВН_жен (было)'!AZ7</f>
        <v>0</v>
      </c>
      <c r="BA7" s="246">
        <f>ДВН_жен!BA7-'ДВН_жен (было)'!BA7</f>
        <v>0</v>
      </c>
      <c r="BB7" s="246">
        <f>ДВН_жен!BB7-'ДВН_жен (было)'!BB7</f>
        <v>0</v>
      </c>
      <c r="BC7" s="246">
        <f>ДВН_жен!BC7-'ДВН_жен (было)'!BC7</f>
        <v>0</v>
      </c>
      <c r="BD7" s="246">
        <f>ДВН_жен!BD7-'ДВН_жен (было)'!BD7</f>
        <v>0</v>
      </c>
      <c r="BE7" s="246">
        <f>ДВН_жен!BE7-'ДВН_жен (было)'!BE7</f>
        <v>0</v>
      </c>
      <c r="BF7" s="246">
        <f>ДВН_жен!BF7-'ДВН_жен (было)'!BF7</f>
        <v>0</v>
      </c>
      <c r="BG7" s="246">
        <f>ДВН_жен!BG7-'ДВН_жен (было)'!BG7</f>
        <v>0</v>
      </c>
      <c r="BH7" s="246">
        <f>ДВН_жен!BH7-'ДВН_жен (было)'!BH7</f>
        <v>0</v>
      </c>
      <c r="BI7" s="246">
        <f>ДВН_жен!BI7-'ДВН_жен (было)'!BI7</f>
        <v>0</v>
      </c>
      <c r="BJ7" s="246">
        <f>ДВН_жен!BJ7-'ДВН_жен (было)'!BJ7</f>
        <v>0</v>
      </c>
      <c r="BK7" s="246">
        <f>ДВН_жен!BK7-'ДВН_жен (было)'!BK7</f>
        <v>0</v>
      </c>
      <c r="BL7" s="246">
        <f>ДВН_жен!BL7-'ДВН_жен (было)'!BL7</f>
        <v>0</v>
      </c>
      <c r="BM7" s="246">
        <f>ДВН_жен!BM7-'ДВН_жен (было)'!BM7</f>
        <v>0</v>
      </c>
      <c r="BN7" s="246">
        <f>ДВН_жен!BN7-'ДВН_жен (было)'!BN7</f>
        <v>0</v>
      </c>
      <c r="BO7" s="246">
        <f>ДВН_жен!BO7-'ДВН_жен (было)'!BO7</f>
        <v>0</v>
      </c>
      <c r="BP7" s="246">
        <f>ДВН_жен!BP7-'ДВН_жен (было)'!BP7</f>
        <v>0</v>
      </c>
      <c r="BQ7" s="246">
        <f>ДВН_жен!BQ7-'ДВН_жен (было)'!BQ7</f>
        <v>0</v>
      </c>
      <c r="BR7" s="246">
        <f>ДВН_жен!BR7-'ДВН_жен (было)'!BR7</f>
        <v>0</v>
      </c>
      <c r="BS7" s="246">
        <f>ДВН_жен!BS7-'ДВН_жен (было)'!BS7</f>
        <v>0</v>
      </c>
      <c r="BT7" s="246">
        <f>ДВН_жен!BT7-'ДВН_жен (было)'!BT7</f>
        <v>0</v>
      </c>
      <c r="BU7" s="246">
        <f>ДВН_жен!BU7-'ДВН_жен (было)'!BU7</f>
        <v>0</v>
      </c>
      <c r="BV7" s="246">
        <f>ДВН_жен!BV7-'ДВН_жен (было)'!BV7</f>
        <v>0</v>
      </c>
      <c r="BW7" s="246">
        <f>ДВН_жен!BW7-'ДВН_жен (было)'!BW7</f>
        <v>0</v>
      </c>
      <c r="BX7" s="246">
        <f>ДВН_жен!BX7-'ДВН_жен (было)'!BX7</f>
        <v>0</v>
      </c>
      <c r="BY7" s="246">
        <f>ДВН_жен!BY7-'ДВН_жен (было)'!BY7</f>
        <v>0</v>
      </c>
      <c r="BZ7" s="246">
        <f>ДВН_жен!BZ7-'ДВН_жен (было)'!BZ7</f>
        <v>0</v>
      </c>
      <c r="CA7" s="246">
        <f>ДВН_жен!CA7-'ДВН_жен (было)'!CA7</f>
        <v>0</v>
      </c>
      <c r="CB7" s="246">
        <f>ДВН_жен!CB7-'ДВН_жен (было)'!CB7</f>
        <v>0</v>
      </c>
      <c r="CC7" s="246">
        <f>ДВН_жен!CC7-'ДВН_жен (было)'!CC7</f>
        <v>0</v>
      </c>
      <c r="CD7" s="246">
        <f>ДВН_жен!CD7-'ДВН_жен (было)'!CD7</f>
        <v>0</v>
      </c>
      <c r="CE7" s="246">
        <f>ДВН_жен!CE7-'ДВН_жен (было)'!CE7</f>
        <v>0</v>
      </c>
      <c r="CF7" s="246">
        <f>ДВН_жен!CF7-'ДВН_жен (было)'!CF7</f>
        <v>0</v>
      </c>
      <c r="CG7" s="246">
        <f>ДВН_жен!CG7-'ДВН_жен (было)'!CG7</f>
        <v>0</v>
      </c>
      <c r="CH7" s="246">
        <f>ДВН_жен!CH7-'ДВН_жен (было)'!CH7</f>
        <v>0</v>
      </c>
      <c r="CI7" s="246">
        <f>ДВН_жен!CI7-'ДВН_жен (было)'!CI7</f>
        <v>0</v>
      </c>
      <c r="CJ7" s="246">
        <f>ДВН_жен!CJ7-'ДВН_жен (было)'!CJ7</f>
        <v>0</v>
      </c>
      <c r="CK7" s="246">
        <f>ДВН_жен!CK7-'ДВН_жен (было)'!CK7</f>
        <v>0</v>
      </c>
      <c r="CL7" s="246">
        <f>ДВН_жен!CL7-'ДВН_жен (было)'!CL7</f>
        <v>0</v>
      </c>
      <c r="CO7" s="88"/>
    </row>
    <row r="8" spans="1:93" ht="38.25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>
        <f>ДВН_жен!I8-'ДВН_жен (было)'!I8</f>
        <v>0</v>
      </c>
      <c r="J8" s="246">
        <f>ДВН_жен!J8-'ДВН_жен (было)'!J8</f>
        <v>0</v>
      </c>
      <c r="K8" s="246">
        <f>ДВН_жен!K8-'ДВН_жен (было)'!K8</f>
        <v>0</v>
      </c>
      <c r="L8" s="246">
        <f>ДВН_жен!L8-'ДВН_жен (было)'!L8</f>
        <v>0</v>
      </c>
      <c r="M8" s="246">
        <f>ДВН_жен!M8-'ДВН_жен (было)'!M8</f>
        <v>0</v>
      </c>
      <c r="N8" s="246">
        <f>ДВН_жен!N8-'ДВН_жен (было)'!N8</f>
        <v>0</v>
      </c>
      <c r="O8" s="246">
        <f>ДВН_жен!O8-'ДВН_жен (было)'!O8</f>
        <v>0</v>
      </c>
      <c r="P8" s="246">
        <f>ДВН_жен!P8-'ДВН_жен (было)'!P8</f>
        <v>0</v>
      </c>
      <c r="Q8" s="246">
        <f>ДВН_жен!Q8-'ДВН_жен (было)'!Q8</f>
        <v>0</v>
      </c>
      <c r="R8" s="246">
        <f>ДВН_жен!R8-'ДВН_жен (было)'!R8</f>
        <v>0</v>
      </c>
      <c r="S8" s="246">
        <f>ДВН_жен!S8-'ДВН_жен (было)'!S8</f>
        <v>0</v>
      </c>
      <c r="T8" s="246">
        <f>ДВН_жен!T8-'ДВН_жен (было)'!T8</f>
        <v>0</v>
      </c>
      <c r="U8" s="246">
        <f>ДВН_жен!U8-'ДВН_жен (было)'!U8</f>
        <v>0</v>
      </c>
      <c r="V8" s="246">
        <f>ДВН_жен!V8-'ДВН_жен (было)'!V8</f>
        <v>0</v>
      </c>
      <c r="W8" s="246">
        <f>ДВН_жен!W8-'ДВН_жен (было)'!W8</f>
        <v>0</v>
      </c>
      <c r="X8" s="246">
        <f>ДВН_жен!X8-'ДВН_жен (было)'!X8</f>
        <v>0</v>
      </c>
      <c r="Y8" s="246">
        <f>ДВН_жен!Y8-'ДВН_жен (было)'!Y8</f>
        <v>0</v>
      </c>
      <c r="Z8" s="246">
        <f>ДВН_жен!Z8-'ДВН_жен (было)'!Z8</f>
        <v>0</v>
      </c>
      <c r="AA8" s="246">
        <f>ДВН_жен!AA8-'ДВН_жен (было)'!AA8</f>
        <v>0</v>
      </c>
      <c r="AB8" s="246">
        <f>ДВН_жен!AB8-'ДВН_жен (было)'!AB8</f>
        <v>0</v>
      </c>
      <c r="AC8" s="246">
        <f>ДВН_жен!AC8-'ДВН_жен (было)'!AC8</f>
        <v>0</v>
      </c>
      <c r="AD8" s="246">
        <f>ДВН_жен!AD8-'ДВН_жен (было)'!AD8</f>
        <v>0</v>
      </c>
      <c r="AE8" s="246">
        <f>ДВН_жен!AE8-'ДВН_жен (было)'!AE8</f>
        <v>0</v>
      </c>
      <c r="AF8" s="246">
        <f>ДВН_жен!AF8-'ДВН_жен (было)'!AF8</f>
        <v>0</v>
      </c>
      <c r="AG8" s="246">
        <f>ДВН_жен!AG8-'ДВН_жен (было)'!AG8</f>
        <v>0</v>
      </c>
      <c r="AH8" s="246">
        <f>ДВН_жен!AH8-'ДВН_жен (было)'!AH8</f>
        <v>0</v>
      </c>
      <c r="AI8" s="246">
        <f>ДВН_жен!AI8-'ДВН_жен (было)'!AI8</f>
        <v>0</v>
      </c>
      <c r="AJ8" s="246">
        <f>ДВН_жен!AJ8-'ДВН_жен (было)'!AJ8</f>
        <v>0</v>
      </c>
      <c r="AK8" s="246">
        <f>ДВН_жен!AK8-'ДВН_жен (было)'!AK8</f>
        <v>0</v>
      </c>
      <c r="AL8" s="246">
        <f>ДВН_жен!AL8-'ДВН_жен (было)'!AL8</f>
        <v>0</v>
      </c>
      <c r="AM8" s="246">
        <f>ДВН_жен!AM8-'ДВН_жен (было)'!AM8</f>
        <v>0</v>
      </c>
      <c r="AN8" s="246">
        <f>ДВН_жен!AN8-'ДВН_жен (было)'!AN8</f>
        <v>0</v>
      </c>
      <c r="AO8" s="246">
        <f>ДВН_жен!AO8-'ДВН_жен (было)'!AO8</f>
        <v>0</v>
      </c>
      <c r="AP8" s="246">
        <f>ДВН_жен!AP8-'ДВН_жен (было)'!AP8</f>
        <v>0</v>
      </c>
      <c r="AQ8" s="246">
        <f>ДВН_жен!AQ8-'ДВН_жен (было)'!AQ8</f>
        <v>0</v>
      </c>
      <c r="AR8" s="246">
        <f>ДВН_жен!AR8-'ДВН_жен (было)'!AR8</f>
        <v>0</v>
      </c>
      <c r="AS8" s="246">
        <f>ДВН_жен!AS8-'ДВН_жен (было)'!AS8</f>
        <v>0</v>
      </c>
      <c r="AT8" s="246">
        <f>ДВН_жен!AT8-'ДВН_жен (было)'!AT8</f>
        <v>0</v>
      </c>
      <c r="AU8" s="246">
        <f>ДВН_жен!AU8-'ДВН_жен (было)'!AU8</f>
        <v>0</v>
      </c>
      <c r="AV8" s="246">
        <f>ДВН_жен!AV8-'ДВН_жен (было)'!AV8</f>
        <v>0</v>
      </c>
      <c r="AW8" s="246">
        <f>ДВН_жен!AW8-'ДВН_жен (было)'!AW8</f>
        <v>0</v>
      </c>
      <c r="AX8" s="246">
        <f>ДВН_жен!AX8-'ДВН_жен (было)'!AX8</f>
        <v>0</v>
      </c>
      <c r="AY8" s="246">
        <f>ДВН_жен!AY8-'ДВН_жен (было)'!AY8</f>
        <v>0</v>
      </c>
      <c r="AZ8" s="246">
        <f>ДВН_жен!AZ8-'ДВН_жен (было)'!AZ8</f>
        <v>0</v>
      </c>
      <c r="BA8" s="246">
        <f>ДВН_жен!BA8-'ДВН_жен (было)'!BA8</f>
        <v>0</v>
      </c>
      <c r="BB8" s="246">
        <f>ДВН_жен!BB8-'ДВН_жен (было)'!BB8</f>
        <v>0</v>
      </c>
      <c r="BC8" s="246">
        <f>ДВН_жен!BC8-'ДВН_жен (было)'!BC8</f>
        <v>0</v>
      </c>
      <c r="BD8" s="246">
        <f>ДВН_жен!BD8-'ДВН_жен (было)'!BD8</f>
        <v>0</v>
      </c>
      <c r="BE8" s="246">
        <f>ДВН_жен!BE8-'ДВН_жен (было)'!BE8</f>
        <v>0</v>
      </c>
      <c r="BF8" s="246">
        <f>ДВН_жен!BF8-'ДВН_жен (было)'!BF8</f>
        <v>0</v>
      </c>
      <c r="BG8" s="246">
        <f>ДВН_жен!BG8-'ДВН_жен (было)'!BG8</f>
        <v>0</v>
      </c>
      <c r="BH8" s="246">
        <f>ДВН_жен!BH8-'ДВН_жен (было)'!BH8</f>
        <v>0</v>
      </c>
      <c r="BI8" s="246">
        <f>ДВН_жен!BI8-'ДВН_жен (было)'!BI8</f>
        <v>0</v>
      </c>
      <c r="BJ8" s="246">
        <f>ДВН_жен!BJ8-'ДВН_жен (было)'!BJ8</f>
        <v>0</v>
      </c>
      <c r="BK8" s="246">
        <f>ДВН_жен!BK8-'ДВН_жен (было)'!BK8</f>
        <v>0</v>
      </c>
      <c r="BL8" s="246">
        <f>ДВН_жен!BL8-'ДВН_жен (было)'!BL8</f>
        <v>0</v>
      </c>
      <c r="BM8" s="246">
        <f>ДВН_жен!BM8-'ДВН_жен (было)'!BM8</f>
        <v>0</v>
      </c>
      <c r="BN8" s="246">
        <f>ДВН_жен!BN8-'ДВН_жен (было)'!BN8</f>
        <v>0</v>
      </c>
      <c r="BO8" s="246">
        <f>ДВН_жен!BO8-'ДВН_жен (было)'!BO8</f>
        <v>0</v>
      </c>
      <c r="BP8" s="246">
        <f>ДВН_жен!BP8-'ДВН_жен (было)'!BP8</f>
        <v>0</v>
      </c>
      <c r="BQ8" s="246">
        <f>ДВН_жен!BQ8-'ДВН_жен (было)'!BQ8</f>
        <v>0</v>
      </c>
      <c r="BR8" s="246">
        <f>ДВН_жен!BR8-'ДВН_жен (было)'!BR8</f>
        <v>0</v>
      </c>
      <c r="BS8" s="246">
        <f>ДВН_жен!BS8-'ДВН_жен (было)'!BS8</f>
        <v>0</v>
      </c>
      <c r="BT8" s="246">
        <f>ДВН_жен!BT8-'ДВН_жен (было)'!BT8</f>
        <v>0</v>
      </c>
      <c r="BU8" s="246">
        <f>ДВН_жен!BU8-'ДВН_жен (было)'!BU8</f>
        <v>0</v>
      </c>
      <c r="BV8" s="246">
        <f>ДВН_жен!BV8-'ДВН_жен (было)'!BV8</f>
        <v>0</v>
      </c>
      <c r="BW8" s="246">
        <f>ДВН_жен!BW8-'ДВН_жен (было)'!BW8</f>
        <v>0</v>
      </c>
      <c r="BX8" s="246">
        <f>ДВН_жен!BX8-'ДВН_жен (было)'!BX8</f>
        <v>0</v>
      </c>
      <c r="BY8" s="246">
        <f>ДВН_жен!BY8-'ДВН_жен (было)'!BY8</f>
        <v>0</v>
      </c>
      <c r="BZ8" s="246">
        <f>ДВН_жен!BZ8-'ДВН_жен (было)'!BZ8</f>
        <v>0</v>
      </c>
      <c r="CA8" s="246">
        <f>ДВН_жен!CA8-'ДВН_жен (было)'!CA8</f>
        <v>0</v>
      </c>
      <c r="CB8" s="246">
        <f>ДВН_жен!CB8-'ДВН_жен (было)'!CB8</f>
        <v>0</v>
      </c>
      <c r="CC8" s="246">
        <f>ДВН_жен!CC8-'ДВН_жен (было)'!CC8</f>
        <v>0</v>
      </c>
      <c r="CD8" s="246">
        <f>ДВН_жен!CD8-'ДВН_жен (было)'!CD8</f>
        <v>0</v>
      </c>
      <c r="CE8" s="246">
        <f>ДВН_жен!CE8-'ДВН_жен (было)'!CE8</f>
        <v>0</v>
      </c>
      <c r="CF8" s="246">
        <f>ДВН_жен!CF8-'ДВН_жен (было)'!CF8</f>
        <v>0</v>
      </c>
      <c r="CG8" s="246">
        <f>ДВН_жен!CG8-'ДВН_жен (было)'!CG8</f>
        <v>0</v>
      </c>
      <c r="CH8" s="246">
        <f>ДВН_жен!CH8-'ДВН_жен (было)'!CH8</f>
        <v>0</v>
      </c>
      <c r="CI8" s="246">
        <f>ДВН_жен!CI8-'ДВН_жен (было)'!CI8</f>
        <v>0</v>
      </c>
      <c r="CJ8" s="246">
        <f>ДВН_жен!CJ8-'ДВН_жен (было)'!CJ8</f>
        <v>0</v>
      </c>
      <c r="CK8" s="246">
        <f>ДВН_жен!CK8-'ДВН_жен (было)'!CK8</f>
        <v>0</v>
      </c>
      <c r="CL8" s="246">
        <f>ДВН_жен!CL8-'ДВН_жен (было)'!CL8</f>
        <v>0</v>
      </c>
      <c r="CO8" s="88"/>
    </row>
    <row r="9" spans="1:93" ht="38.25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v>25</v>
      </c>
      <c r="I9" s="246">
        <f>ДВН_жен!I9-'ДВН_жен (было)'!I9</f>
        <v>0</v>
      </c>
      <c r="J9" s="246">
        <f>ДВН_жен!J9-'ДВН_жен (было)'!J9</f>
        <v>0</v>
      </c>
      <c r="K9" s="246">
        <f>ДВН_жен!K9-'ДВН_жен (было)'!K9</f>
        <v>0</v>
      </c>
      <c r="L9" s="246">
        <f>ДВН_жен!L9-'ДВН_жен (было)'!L9</f>
        <v>0</v>
      </c>
      <c r="M9" s="246">
        <f>ДВН_жен!M9-'ДВН_жен (было)'!M9</f>
        <v>0</v>
      </c>
      <c r="N9" s="246">
        <f>ДВН_жен!N9-'ДВН_жен (было)'!N9</f>
        <v>0</v>
      </c>
      <c r="O9" s="246">
        <f>ДВН_жен!O9-'ДВН_жен (было)'!O9</f>
        <v>0</v>
      </c>
      <c r="P9" s="246">
        <f>ДВН_жен!P9-'ДВН_жен (было)'!P9</f>
        <v>0</v>
      </c>
      <c r="Q9" s="246">
        <f>ДВН_жен!Q9-'ДВН_жен (было)'!Q9</f>
        <v>0</v>
      </c>
      <c r="R9" s="246">
        <f>ДВН_жен!R9-'ДВН_жен (было)'!R9</f>
        <v>0</v>
      </c>
      <c r="S9" s="246">
        <f>ДВН_жен!S9-'ДВН_жен (было)'!S9</f>
        <v>0</v>
      </c>
      <c r="T9" s="246">
        <f>ДВН_жен!T9-'ДВН_жен (было)'!T9</f>
        <v>0</v>
      </c>
      <c r="U9" s="246">
        <f>ДВН_жен!U9-'ДВН_жен (было)'!U9</f>
        <v>0</v>
      </c>
      <c r="V9" s="246">
        <f>ДВН_жен!V9-'ДВН_жен (было)'!V9</f>
        <v>0</v>
      </c>
      <c r="W9" s="246">
        <f>ДВН_жен!W9-'ДВН_жен (было)'!W9</f>
        <v>0</v>
      </c>
      <c r="X9" s="246">
        <f>ДВН_жен!X9-'ДВН_жен (было)'!X9</f>
        <v>0</v>
      </c>
      <c r="Y9" s="246">
        <f>ДВН_жен!Y9-'ДВН_жен (было)'!Y9</f>
        <v>0</v>
      </c>
      <c r="Z9" s="246">
        <f>ДВН_жен!Z9-'ДВН_жен (было)'!Z9</f>
        <v>0</v>
      </c>
      <c r="AA9" s="246">
        <f>ДВН_жен!AA9-'ДВН_жен (было)'!AA9</f>
        <v>0</v>
      </c>
      <c r="AB9" s="246">
        <f>ДВН_жен!AB9-'ДВН_жен (было)'!AB9</f>
        <v>0</v>
      </c>
      <c r="AC9" s="246">
        <f>ДВН_жен!AC9-'ДВН_жен (было)'!AC9</f>
        <v>0</v>
      </c>
      <c r="AD9" s="246">
        <f>ДВН_жен!AD9-'ДВН_жен (было)'!AD9</f>
        <v>0</v>
      </c>
      <c r="AE9" s="246">
        <f>ДВН_жен!AE9-'ДВН_жен (было)'!AE9</f>
        <v>0</v>
      </c>
      <c r="AF9" s="246">
        <f>ДВН_жен!AF9-'ДВН_жен (было)'!AF9</f>
        <v>0</v>
      </c>
      <c r="AG9" s="246">
        <f>ДВН_жен!AG9-'ДВН_жен (было)'!AG9</f>
        <v>0</v>
      </c>
      <c r="AH9" s="246">
        <f>ДВН_жен!AH9-'ДВН_жен (было)'!AH9</f>
        <v>0</v>
      </c>
      <c r="AI9" s="246">
        <f>ДВН_жен!AI9-'ДВН_жен (было)'!AI9</f>
        <v>0</v>
      </c>
      <c r="AJ9" s="246">
        <f>ДВН_жен!AJ9-'ДВН_жен (было)'!AJ9</f>
        <v>0</v>
      </c>
      <c r="AK9" s="246">
        <f>ДВН_жен!AK9-'ДВН_жен (было)'!AK9</f>
        <v>0</v>
      </c>
      <c r="AL9" s="246">
        <f>ДВН_жен!AL9-'ДВН_жен (было)'!AL9</f>
        <v>0</v>
      </c>
      <c r="AM9" s="246">
        <f>ДВН_жен!AM9-'ДВН_жен (было)'!AM9</f>
        <v>0</v>
      </c>
      <c r="AN9" s="246">
        <f>ДВН_жен!AN9-'ДВН_жен (было)'!AN9</f>
        <v>0</v>
      </c>
      <c r="AO9" s="246">
        <f>ДВН_жен!AO9-'ДВН_жен (было)'!AO9</f>
        <v>0</v>
      </c>
      <c r="AP9" s="246">
        <f>ДВН_жен!AP9-'ДВН_жен (было)'!AP9</f>
        <v>0</v>
      </c>
      <c r="AQ9" s="246">
        <f>ДВН_жен!AQ9-'ДВН_жен (было)'!AQ9</f>
        <v>0</v>
      </c>
      <c r="AR9" s="246">
        <f>ДВН_жен!AR9-'ДВН_жен (было)'!AR9</f>
        <v>0</v>
      </c>
      <c r="AS9" s="246">
        <f>ДВН_жен!AS9-'ДВН_жен (было)'!AS9</f>
        <v>0</v>
      </c>
      <c r="AT9" s="246">
        <f>ДВН_жен!AT9-'ДВН_жен (было)'!AT9</f>
        <v>0</v>
      </c>
      <c r="AU9" s="246">
        <f>ДВН_жен!AU9-'ДВН_жен (было)'!AU9</f>
        <v>0</v>
      </c>
      <c r="AV9" s="246">
        <f>ДВН_жен!AV9-'ДВН_жен (было)'!AV9</f>
        <v>0</v>
      </c>
      <c r="AW9" s="246">
        <f>ДВН_жен!AW9-'ДВН_жен (было)'!AW9</f>
        <v>0</v>
      </c>
      <c r="AX9" s="246">
        <f>ДВН_жен!AX9-'ДВН_жен (было)'!AX9</f>
        <v>0</v>
      </c>
      <c r="AY9" s="246">
        <f>ДВН_жен!AY9-'ДВН_жен (было)'!AY9</f>
        <v>0</v>
      </c>
      <c r="AZ9" s="246">
        <f>ДВН_жен!AZ9-'ДВН_жен (было)'!AZ9</f>
        <v>0</v>
      </c>
      <c r="BA9" s="246">
        <f>ДВН_жен!BA9-'ДВН_жен (было)'!BA9</f>
        <v>0</v>
      </c>
      <c r="BB9" s="246">
        <f>ДВН_жен!BB9-'ДВН_жен (было)'!BB9</f>
        <v>0</v>
      </c>
      <c r="BC9" s="246">
        <f>ДВН_жен!BC9-'ДВН_жен (было)'!BC9</f>
        <v>0</v>
      </c>
      <c r="BD9" s="246">
        <f>ДВН_жен!BD9-'ДВН_жен (было)'!BD9</f>
        <v>0</v>
      </c>
      <c r="BE9" s="246">
        <f>ДВН_жен!BE9-'ДВН_жен (было)'!BE9</f>
        <v>0</v>
      </c>
      <c r="BF9" s="246">
        <f>ДВН_жен!BF9-'ДВН_жен (было)'!BF9</f>
        <v>0</v>
      </c>
      <c r="BG9" s="246">
        <f>ДВН_жен!BG9-'ДВН_жен (было)'!BG9</f>
        <v>0</v>
      </c>
      <c r="BH9" s="246">
        <f>ДВН_жен!BH9-'ДВН_жен (было)'!BH9</f>
        <v>0</v>
      </c>
      <c r="BI9" s="246">
        <f>ДВН_жен!BI9-'ДВН_жен (было)'!BI9</f>
        <v>0</v>
      </c>
      <c r="BJ9" s="246">
        <f>ДВН_жен!BJ9-'ДВН_жен (было)'!BJ9</f>
        <v>0</v>
      </c>
      <c r="BK9" s="246">
        <f>ДВН_жен!BK9-'ДВН_жен (было)'!BK9</f>
        <v>0</v>
      </c>
      <c r="BL9" s="246">
        <f>ДВН_жен!BL9-'ДВН_жен (было)'!BL9</f>
        <v>0</v>
      </c>
      <c r="BM9" s="246">
        <f>ДВН_жен!BM9-'ДВН_жен (было)'!BM9</f>
        <v>0</v>
      </c>
      <c r="BN9" s="246">
        <f>ДВН_жен!BN9-'ДВН_жен (было)'!BN9</f>
        <v>0</v>
      </c>
      <c r="BO9" s="246">
        <f>ДВН_жен!BO9-'ДВН_жен (было)'!BO9</f>
        <v>0</v>
      </c>
      <c r="BP9" s="246">
        <f>ДВН_жен!BP9-'ДВН_жен (было)'!BP9</f>
        <v>0</v>
      </c>
      <c r="BQ9" s="246">
        <f>ДВН_жен!BQ9-'ДВН_жен (было)'!BQ9</f>
        <v>0</v>
      </c>
      <c r="BR9" s="246">
        <f>ДВН_жен!BR9-'ДВН_жен (было)'!BR9</f>
        <v>0</v>
      </c>
      <c r="BS9" s="246">
        <f>ДВН_жен!BS9-'ДВН_жен (было)'!BS9</f>
        <v>0</v>
      </c>
      <c r="BT9" s="246">
        <f>ДВН_жен!BT9-'ДВН_жен (было)'!BT9</f>
        <v>0</v>
      </c>
      <c r="BU9" s="246">
        <f>ДВН_жен!BU9-'ДВН_жен (было)'!BU9</f>
        <v>0</v>
      </c>
      <c r="BV9" s="246">
        <f>ДВН_жен!BV9-'ДВН_жен (было)'!BV9</f>
        <v>0</v>
      </c>
      <c r="BW9" s="246">
        <f>ДВН_жен!BW9-'ДВН_жен (было)'!BW9</f>
        <v>0</v>
      </c>
      <c r="BX9" s="246">
        <f>ДВН_жен!BX9-'ДВН_жен (было)'!BX9</f>
        <v>0</v>
      </c>
      <c r="BY9" s="246">
        <f>ДВН_жен!BY9-'ДВН_жен (было)'!BY9</f>
        <v>0</v>
      </c>
      <c r="BZ9" s="246">
        <f>ДВН_жен!BZ9-'ДВН_жен (было)'!BZ9</f>
        <v>0</v>
      </c>
      <c r="CA9" s="246">
        <f>ДВН_жен!CA9-'ДВН_жен (было)'!CA9</f>
        <v>0</v>
      </c>
      <c r="CB9" s="246">
        <f>ДВН_жен!CB9-'ДВН_жен (было)'!CB9</f>
        <v>0</v>
      </c>
      <c r="CC9" s="246">
        <f>ДВН_жен!CC9-'ДВН_жен (было)'!CC9</f>
        <v>0</v>
      </c>
      <c r="CD9" s="246">
        <f>ДВН_жен!CD9-'ДВН_жен (было)'!CD9</f>
        <v>0</v>
      </c>
      <c r="CE9" s="246">
        <f>ДВН_жен!CE9-'ДВН_жен (было)'!CE9</f>
        <v>0</v>
      </c>
      <c r="CF9" s="246">
        <f>ДВН_жен!CF9-'ДВН_жен (было)'!CF9</f>
        <v>0</v>
      </c>
      <c r="CG9" s="246">
        <f>ДВН_жен!CG9-'ДВН_жен (было)'!CG9</f>
        <v>0</v>
      </c>
      <c r="CH9" s="246">
        <f>ДВН_жен!CH9-'ДВН_жен (было)'!CH9</f>
        <v>0</v>
      </c>
      <c r="CI9" s="246">
        <f>ДВН_жен!CI9-'ДВН_жен (было)'!CI9</f>
        <v>0</v>
      </c>
      <c r="CJ9" s="246">
        <f>ДВН_жен!CJ9-'ДВН_жен (было)'!CJ9</f>
        <v>0</v>
      </c>
      <c r="CK9" s="246">
        <f>ДВН_жен!CK9-'ДВН_жен (было)'!CK9</f>
        <v>0</v>
      </c>
      <c r="CL9" s="246">
        <f>ДВН_жен!CL9-'ДВН_жен (было)'!CL9</f>
        <v>0</v>
      </c>
      <c r="CO9" s="88"/>
    </row>
    <row r="10" spans="1:93" ht="25.5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246">
        <f>ДВН_жен!I10-'ДВН_жен (было)'!I10</f>
        <v>0</v>
      </c>
      <c r="J10" s="246">
        <f>ДВН_жен!J10-'ДВН_жен (было)'!J10</f>
        <v>0</v>
      </c>
      <c r="K10" s="246">
        <f>ДВН_жен!K10-'ДВН_жен (было)'!K10</f>
        <v>0</v>
      </c>
      <c r="L10" s="246">
        <f>ДВН_жен!L10-'ДВН_жен (было)'!L10</f>
        <v>0</v>
      </c>
      <c r="M10" s="246">
        <f>ДВН_жен!M10-'ДВН_жен (было)'!M10</f>
        <v>0</v>
      </c>
      <c r="N10" s="246">
        <f>ДВН_жен!N10-'ДВН_жен (было)'!N10</f>
        <v>0</v>
      </c>
      <c r="O10" s="246">
        <f>ДВН_жен!O10-'ДВН_жен (было)'!O10</f>
        <v>0</v>
      </c>
      <c r="P10" s="246">
        <f>ДВН_жен!P10-'ДВН_жен (было)'!P10</f>
        <v>0</v>
      </c>
      <c r="Q10" s="246">
        <f>ДВН_жен!Q10-'ДВН_жен (было)'!Q10</f>
        <v>0</v>
      </c>
      <c r="R10" s="246">
        <f>ДВН_жен!R10-'ДВН_жен (было)'!R10</f>
        <v>0</v>
      </c>
      <c r="S10" s="246">
        <f>ДВН_жен!S10-'ДВН_жен (было)'!S10</f>
        <v>0</v>
      </c>
      <c r="T10" s="246">
        <f>ДВН_жен!T10-'ДВН_жен (было)'!T10</f>
        <v>0</v>
      </c>
      <c r="U10" s="246">
        <f>ДВН_жен!U10-'ДВН_жен (было)'!U10</f>
        <v>0</v>
      </c>
      <c r="V10" s="246">
        <f>ДВН_жен!V10-'ДВН_жен (было)'!V10</f>
        <v>0</v>
      </c>
      <c r="W10" s="246">
        <f>ДВН_жен!W10-'ДВН_жен (было)'!W10</f>
        <v>0</v>
      </c>
      <c r="X10" s="246">
        <f>ДВН_жен!X10-'ДВН_жен (было)'!X10</f>
        <v>0</v>
      </c>
      <c r="Y10" s="246">
        <f>ДВН_жен!Y10-'ДВН_жен (было)'!Y10</f>
        <v>0</v>
      </c>
      <c r="Z10" s="246">
        <f>ДВН_жен!Z10-'ДВН_жен (было)'!Z10</f>
        <v>0</v>
      </c>
      <c r="AA10" s="246">
        <f>ДВН_жен!AA10-'ДВН_жен (было)'!AA10</f>
        <v>0</v>
      </c>
      <c r="AB10" s="246">
        <f>ДВН_жен!AB10-'ДВН_жен (было)'!AB10</f>
        <v>0</v>
      </c>
      <c r="AC10" s="246">
        <f>ДВН_жен!AC10-'ДВН_жен (было)'!AC10</f>
        <v>0</v>
      </c>
      <c r="AD10" s="246">
        <f>ДВН_жен!AD10-'ДВН_жен (было)'!AD10</f>
        <v>0</v>
      </c>
      <c r="AE10" s="246">
        <f>ДВН_жен!AE10-'ДВН_жен (было)'!AE10</f>
        <v>0</v>
      </c>
      <c r="AF10" s="246">
        <f>ДВН_жен!AF10-'ДВН_жен (было)'!AF10</f>
        <v>0</v>
      </c>
      <c r="AG10" s="246">
        <f>ДВН_жен!AG10-'ДВН_жен (было)'!AG10</f>
        <v>0</v>
      </c>
      <c r="AH10" s="246">
        <f>ДВН_жен!AH10-'ДВН_жен (было)'!AH10</f>
        <v>0</v>
      </c>
      <c r="AI10" s="246">
        <f>ДВН_жен!AI10-'ДВН_жен (было)'!AI10</f>
        <v>0</v>
      </c>
      <c r="AJ10" s="246">
        <f>ДВН_жен!AJ10-'ДВН_жен (было)'!AJ10</f>
        <v>0</v>
      </c>
      <c r="AK10" s="246">
        <f>ДВН_жен!AK10-'ДВН_жен (было)'!AK10</f>
        <v>0</v>
      </c>
      <c r="AL10" s="246">
        <f>ДВН_жен!AL10-'ДВН_жен (было)'!AL10</f>
        <v>0</v>
      </c>
      <c r="AM10" s="246">
        <f>ДВН_жен!AM10-'ДВН_жен (было)'!AM10</f>
        <v>0</v>
      </c>
      <c r="AN10" s="246">
        <f>ДВН_жен!AN10-'ДВН_жен (было)'!AN10</f>
        <v>0</v>
      </c>
      <c r="AO10" s="246">
        <f>ДВН_жен!AO10-'ДВН_жен (было)'!AO10</f>
        <v>0</v>
      </c>
      <c r="AP10" s="246">
        <f>ДВН_жен!AP10-'ДВН_жен (было)'!AP10</f>
        <v>0</v>
      </c>
      <c r="AQ10" s="246">
        <f>ДВН_жен!AQ10-'ДВН_жен (было)'!AQ10</f>
        <v>0</v>
      </c>
      <c r="AR10" s="246">
        <f>ДВН_жен!AR10-'ДВН_жен (было)'!AR10</f>
        <v>0</v>
      </c>
      <c r="AS10" s="246">
        <f>ДВН_жен!AS10-'ДВН_жен (было)'!AS10</f>
        <v>0</v>
      </c>
      <c r="AT10" s="246">
        <f>ДВН_жен!AT10-'ДВН_жен (было)'!AT10</f>
        <v>0</v>
      </c>
      <c r="AU10" s="246">
        <f>ДВН_жен!AU10-'ДВН_жен (было)'!AU10</f>
        <v>0</v>
      </c>
      <c r="AV10" s="246">
        <f>ДВН_жен!AV10-'ДВН_жен (было)'!AV10</f>
        <v>0</v>
      </c>
      <c r="AW10" s="246">
        <f>ДВН_жен!AW10-'ДВН_жен (было)'!AW10</f>
        <v>0</v>
      </c>
      <c r="AX10" s="246">
        <f>ДВН_жен!AX10-'ДВН_жен (было)'!AX10</f>
        <v>0</v>
      </c>
      <c r="AY10" s="246">
        <f>ДВН_жен!AY10-'ДВН_жен (было)'!AY10</f>
        <v>0</v>
      </c>
      <c r="AZ10" s="246">
        <f>ДВН_жен!AZ10-'ДВН_жен (было)'!AZ10</f>
        <v>0</v>
      </c>
      <c r="BA10" s="246">
        <f>ДВН_жен!BA10-'ДВН_жен (было)'!BA10</f>
        <v>0</v>
      </c>
      <c r="BB10" s="246">
        <f>ДВН_жен!BB10-'ДВН_жен (было)'!BB10</f>
        <v>0</v>
      </c>
      <c r="BC10" s="246">
        <f>ДВН_жен!BC10-'ДВН_жен (было)'!BC10</f>
        <v>0</v>
      </c>
      <c r="BD10" s="246">
        <f>ДВН_жен!BD10-'ДВН_жен (было)'!BD10</f>
        <v>0</v>
      </c>
      <c r="BE10" s="246">
        <f>ДВН_жен!BE10-'ДВН_жен (было)'!BE10</f>
        <v>0</v>
      </c>
      <c r="BF10" s="246">
        <f>ДВН_жен!BF10-'ДВН_жен (было)'!BF10</f>
        <v>0</v>
      </c>
      <c r="BG10" s="246">
        <f>ДВН_жен!BG10-'ДВН_жен (было)'!BG10</f>
        <v>0</v>
      </c>
      <c r="BH10" s="246">
        <f>ДВН_жен!BH10-'ДВН_жен (было)'!BH10</f>
        <v>0</v>
      </c>
      <c r="BI10" s="246">
        <f>ДВН_жен!BI10-'ДВН_жен (было)'!BI10</f>
        <v>0</v>
      </c>
      <c r="BJ10" s="246">
        <f>ДВН_жен!BJ10-'ДВН_жен (было)'!BJ10</f>
        <v>0</v>
      </c>
      <c r="BK10" s="246">
        <f>ДВН_жен!BK10-'ДВН_жен (было)'!BK10</f>
        <v>0</v>
      </c>
      <c r="BL10" s="246">
        <f>ДВН_жен!BL10-'ДВН_жен (было)'!BL10</f>
        <v>0</v>
      </c>
      <c r="BM10" s="246">
        <f>ДВН_жен!BM10-'ДВН_жен (было)'!BM10</f>
        <v>0</v>
      </c>
      <c r="BN10" s="246">
        <f>ДВН_жен!BN10-'ДВН_жен (было)'!BN10</f>
        <v>0</v>
      </c>
      <c r="BO10" s="246">
        <f>ДВН_жен!BO10-'ДВН_жен (было)'!BO10</f>
        <v>0</v>
      </c>
      <c r="BP10" s="246">
        <f>ДВН_жен!BP10-'ДВН_жен (было)'!BP10</f>
        <v>0</v>
      </c>
      <c r="BQ10" s="246">
        <f>ДВН_жен!BQ10-'ДВН_жен (было)'!BQ10</f>
        <v>0</v>
      </c>
      <c r="BR10" s="246">
        <f>ДВН_жен!BR10-'ДВН_жен (было)'!BR10</f>
        <v>0</v>
      </c>
      <c r="BS10" s="246">
        <f>ДВН_жен!BS10-'ДВН_жен (было)'!BS10</f>
        <v>0</v>
      </c>
      <c r="BT10" s="246">
        <f>ДВН_жен!BT10-'ДВН_жен (было)'!BT10</f>
        <v>0</v>
      </c>
      <c r="BU10" s="246">
        <f>ДВН_жен!BU10-'ДВН_жен (было)'!BU10</f>
        <v>0</v>
      </c>
      <c r="BV10" s="246">
        <f>ДВН_жен!BV10-'ДВН_жен (было)'!BV10</f>
        <v>0</v>
      </c>
      <c r="BW10" s="246">
        <f>ДВН_жен!BW10-'ДВН_жен (было)'!BW10</f>
        <v>0</v>
      </c>
      <c r="BX10" s="246">
        <f>ДВН_жен!BX10-'ДВН_жен (было)'!BX10</f>
        <v>0</v>
      </c>
      <c r="BY10" s="246">
        <f>ДВН_жен!BY10-'ДВН_жен (было)'!BY10</f>
        <v>0</v>
      </c>
      <c r="BZ10" s="246">
        <f>ДВН_жен!BZ10-'ДВН_жен (было)'!BZ10</f>
        <v>0</v>
      </c>
      <c r="CA10" s="246">
        <f>ДВН_жен!CA10-'ДВН_жен (было)'!CA10</f>
        <v>0</v>
      </c>
      <c r="CB10" s="246">
        <f>ДВН_жен!CB10-'ДВН_жен (было)'!CB10</f>
        <v>0</v>
      </c>
      <c r="CC10" s="246">
        <f>ДВН_жен!CC10-'ДВН_жен (было)'!CC10</f>
        <v>0</v>
      </c>
      <c r="CD10" s="246">
        <f>ДВН_жен!CD10-'ДВН_жен (было)'!CD10</f>
        <v>0</v>
      </c>
      <c r="CE10" s="246">
        <f>ДВН_жен!CE10-'ДВН_жен (было)'!CE10</f>
        <v>0</v>
      </c>
      <c r="CF10" s="246">
        <f>ДВН_жен!CF10-'ДВН_жен (было)'!CF10</f>
        <v>0</v>
      </c>
      <c r="CG10" s="246">
        <f>ДВН_жен!CG10-'ДВН_жен (было)'!CG10</f>
        <v>0</v>
      </c>
      <c r="CH10" s="246">
        <f>ДВН_жен!CH10-'ДВН_жен (было)'!CH10</f>
        <v>0</v>
      </c>
      <c r="CI10" s="246">
        <f>ДВН_жен!CI10-'ДВН_жен (было)'!CI10</f>
        <v>0</v>
      </c>
      <c r="CJ10" s="246">
        <f>ДВН_жен!CJ10-'ДВН_жен (было)'!CJ10</f>
        <v>0</v>
      </c>
      <c r="CK10" s="246">
        <f>ДВН_жен!CK10-'ДВН_жен (было)'!CK10</f>
        <v>0</v>
      </c>
      <c r="CL10" s="246">
        <f>ДВН_жен!CL10-'ДВН_жен (было)'!CL10</f>
        <v>0</v>
      </c>
      <c r="CO10" s="88"/>
    </row>
    <row r="11" spans="1:93" ht="25.5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245">
        <v>252</v>
      </c>
      <c r="I11" s="246">
        <f>ДВН_жен!I11-'ДВН_жен (было)'!I11</f>
        <v>0</v>
      </c>
      <c r="J11" s="246">
        <f>ДВН_жен!J11-'ДВН_жен (было)'!J11</f>
        <v>0</v>
      </c>
      <c r="K11" s="246">
        <f>ДВН_жен!K11-'ДВН_жен (было)'!K11</f>
        <v>0</v>
      </c>
      <c r="L11" s="246">
        <f>ДВН_жен!L11-'ДВН_жен (было)'!L11</f>
        <v>0</v>
      </c>
      <c r="M11" s="246">
        <f>ДВН_жен!M11-'ДВН_жен (было)'!M11</f>
        <v>0</v>
      </c>
      <c r="N11" s="246">
        <f>ДВН_жен!N11-'ДВН_жен (было)'!N11</f>
        <v>0</v>
      </c>
      <c r="O11" s="246">
        <f>ДВН_жен!O11-'ДВН_жен (было)'!O11</f>
        <v>0</v>
      </c>
      <c r="P11" s="246">
        <f>ДВН_жен!P11-'ДВН_жен (было)'!P11</f>
        <v>0</v>
      </c>
      <c r="Q11" s="246">
        <f>ДВН_жен!Q11-'ДВН_жен (было)'!Q11</f>
        <v>0</v>
      </c>
      <c r="R11" s="246">
        <f>ДВН_жен!R11-'ДВН_жен (было)'!R11</f>
        <v>0</v>
      </c>
      <c r="S11" s="246">
        <f>ДВН_жен!S11-'ДВН_жен (было)'!S11</f>
        <v>0</v>
      </c>
      <c r="T11" s="246">
        <f>ДВН_жен!T11-'ДВН_жен (было)'!T11</f>
        <v>0</v>
      </c>
      <c r="U11" s="246">
        <f>ДВН_жен!U11-'ДВН_жен (было)'!U11</f>
        <v>0</v>
      </c>
      <c r="V11" s="246">
        <f>ДВН_жен!V11-'ДВН_жен (было)'!V11</f>
        <v>0</v>
      </c>
      <c r="W11" s="246">
        <f>ДВН_жен!W11-'ДВН_жен (было)'!W11</f>
        <v>0</v>
      </c>
      <c r="X11" s="246">
        <f>ДВН_жен!X11-'ДВН_жен (было)'!X11</f>
        <v>0</v>
      </c>
      <c r="Y11" s="246">
        <f>ДВН_жен!Y11-'ДВН_жен (было)'!Y11</f>
        <v>0</v>
      </c>
      <c r="Z11" s="246">
        <f>ДВН_жен!Z11-'ДВН_жен (было)'!Z11</f>
        <v>0</v>
      </c>
      <c r="AA11" s="246">
        <f>ДВН_жен!AA11-'ДВН_жен (было)'!AA11</f>
        <v>0</v>
      </c>
      <c r="AB11" s="246">
        <f>ДВН_жен!AB11-'ДВН_жен (было)'!AB11</f>
        <v>0</v>
      </c>
      <c r="AC11" s="246">
        <f>ДВН_жен!AC11-'ДВН_жен (было)'!AC11</f>
        <v>0</v>
      </c>
      <c r="AD11" s="246">
        <f>ДВН_жен!AD11-'ДВН_жен (было)'!AD11</f>
        <v>0</v>
      </c>
      <c r="AE11" s="246">
        <f>ДВН_жен!AE11-'ДВН_жен (было)'!AE11</f>
        <v>0</v>
      </c>
      <c r="AF11" s="246">
        <f>ДВН_жен!AF11-'ДВН_жен (было)'!AF11</f>
        <v>0</v>
      </c>
      <c r="AG11" s="246">
        <f>ДВН_жен!AG11-'ДВН_жен (было)'!AG11</f>
        <v>0</v>
      </c>
      <c r="AH11" s="246">
        <f>ДВН_жен!AH11-'ДВН_жен (было)'!AH11</f>
        <v>0</v>
      </c>
      <c r="AI11" s="246">
        <f>ДВН_жен!AI11-'ДВН_жен (было)'!AI11</f>
        <v>0</v>
      </c>
      <c r="AJ11" s="246">
        <f>ДВН_жен!AJ11-'ДВН_жен (было)'!AJ11</f>
        <v>0</v>
      </c>
      <c r="AK11" s="246">
        <f>ДВН_жен!AK11-'ДВН_жен (было)'!AK11</f>
        <v>0</v>
      </c>
      <c r="AL11" s="246">
        <f>ДВН_жен!AL11-'ДВН_жен (было)'!AL11</f>
        <v>0</v>
      </c>
      <c r="AM11" s="246">
        <f>ДВН_жен!AM11-'ДВН_жен (было)'!AM11</f>
        <v>0</v>
      </c>
      <c r="AN11" s="246">
        <f>ДВН_жен!AN11-'ДВН_жен (было)'!AN11</f>
        <v>0</v>
      </c>
      <c r="AO11" s="246">
        <f>ДВН_жен!AO11-'ДВН_жен (было)'!AO11</f>
        <v>0</v>
      </c>
      <c r="AP11" s="246">
        <f>ДВН_жен!AP11-'ДВН_жен (было)'!AP11</f>
        <v>0</v>
      </c>
      <c r="AQ11" s="246">
        <f>ДВН_жен!AQ11-'ДВН_жен (было)'!AQ11</f>
        <v>0</v>
      </c>
      <c r="AR11" s="246">
        <f>ДВН_жен!AR11-'ДВН_жен (было)'!AR11</f>
        <v>0</v>
      </c>
      <c r="AS11" s="246">
        <f>ДВН_жен!AS11-'ДВН_жен (было)'!AS11</f>
        <v>0</v>
      </c>
      <c r="AT11" s="246">
        <f>ДВН_жен!AT11-'ДВН_жен (было)'!AT11</f>
        <v>0</v>
      </c>
      <c r="AU11" s="246">
        <f>ДВН_жен!AU11-'ДВН_жен (было)'!AU11</f>
        <v>0</v>
      </c>
      <c r="AV11" s="246">
        <f>ДВН_жен!AV11-'ДВН_жен (было)'!AV11</f>
        <v>0</v>
      </c>
      <c r="AW11" s="246">
        <f>ДВН_жен!AW11-'ДВН_жен (было)'!AW11</f>
        <v>0</v>
      </c>
      <c r="AX11" s="246">
        <f>ДВН_жен!AX11-'ДВН_жен (было)'!AX11</f>
        <v>0</v>
      </c>
      <c r="AY11" s="246">
        <f>ДВН_жен!AY11-'ДВН_жен (было)'!AY11</f>
        <v>0</v>
      </c>
      <c r="AZ11" s="246">
        <f>ДВН_жен!AZ11-'ДВН_жен (было)'!AZ11</f>
        <v>0</v>
      </c>
      <c r="BA11" s="246">
        <f>ДВН_жен!BA11-'ДВН_жен (было)'!BA11</f>
        <v>0</v>
      </c>
      <c r="BB11" s="246">
        <f>ДВН_жен!BB11-'ДВН_жен (было)'!BB11</f>
        <v>0</v>
      </c>
      <c r="BC11" s="246">
        <f>ДВН_жен!BC11-'ДВН_жен (было)'!BC11</f>
        <v>0</v>
      </c>
      <c r="BD11" s="246">
        <f>ДВН_жен!BD11-'ДВН_жен (было)'!BD11</f>
        <v>0</v>
      </c>
      <c r="BE11" s="246">
        <f>ДВН_жен!BE11-'ДВН_жен (было)'!BE11</f>
        <v>0</v>
      </c>
      <c r="BF11" s="246">
        <f>ДВН_жен!BF11-'ДВН_жен (было)'!BF11</f>
        <v>0</v>
      </c>
      <c r="BG11" s="246">
        <f>ДВН_жен!BG11-'ДВН_жен (было)'!BG11</f>
        <v>0</v>
      </c>
      <c r="BH11" s="246">
        <f>ДВН_жен!BH11-'ДВН_жен (было)'!BH11</f>
        <v>0</v>
      </c>
      <c r="BI11" s="246">
        <f>ДВН_жен!BI11-'ДВН_жен (было)'!BI11</f>
        <v>0</v>
      </c>
      <c r="BJ11" s="246">
        <f>ДВН_жен!BJ11-'ДВН_жен (было)'!BJ11</f>
        <v>0</v>
      </c>
      <c r="BK11" s="246">
        <f>ДВН_жен!BK11-'ДВН_жен (было)'!BK11</f>
        <v>0</v>
      </c>
      <c r="BL11" s="246">
        <f>ДВН_жен!BL11-'ДВН_жен (было)'!BL11</f>
        <v>0</v>
      </c>
      <c r="BM11" s="246">
        <f>ДВН_жен!BM11-'ДВН_жен (было)'!BM11</f>
        <v>0</v>
      </c>
      <c r="BN11" s="246">
        <f>ДВН_жен!BN11-'ДВН_жен (было)'!BN11</f>
        <v>0</v>
      </c>
      <c r="BO11" s="246">
        <f>ДВН_жен!BO11-'ДВН_жен (было)'!BO11</f>
        <v>0</v>
      </c>
      <c r="BP11" s="246">
        <f>ДВН_жен!BP11-'ДВН_жен (было)'!BP11</f>
        <v>0</v>
      </c>
      <c r="BQ11" s="246">
        <f>ДВН_жен!BQ11-'ДВН_жен (было)'!BQ11</f>
        <v>0</v>
      </c>
      <c r="BR11" s="246">
        <f>ДВН_жен!BR11-'ДВН_жен (было)'!BR11</f>
        <v>0</v>
      </c>
      <c r="BS11" s="246">
        <f>ДВН_жен!BS11-'ДВН_жен (было)'!BS11</f>
        <v>0</v>
      </c>
      <c r="BT11" s="246">
        <f>ДВН_жен!BT11-'ДВН_жен (было)'!BT11</f>
        <v>0</v>
      </c>
      <c r="BU11" s="246">
        <f>ДВН_жен!BU11-'ДВН_жен (было)'!BU11</f>
        <v>0</v>
      </c>
      <c r="BV11" s="246">
        <f>ДВН_жен!BV11-'ДВН_жен (было)'!BV11</f>
        <v>0</v>
      </c>
      <c r="BW11" s="246">
        <f>ДВН_жен!BW11-'ДВН_жен (было)'!BW11</f>
        <v>0</v>
      </c>
      <c r="BX11" s="246">
        <f>ДВН_жен!BX11-'ДВН_жен (было)'!BX11</f>
        <v>0</v>
      </c>
      <c r="BY11" s="246">
        <f>ДВН_жен!BY11-'ДВН_жен (было)'!BY11</f>
        <v>0</v>
      </c>
      <c r="BZ11" s="246">
        <f>ДВН_жен!BZ11-'ДВН_жен (было)'!BZ11</f>
        <v>0</v>
      </c>
      <c r="CA11" s="246">
        <f>ДВН_жен!CA11-'ДВН_жен (было)'!CA11</f>
        <v>0</v>
      </c>
      <c r="CB11" s="246">
        <f>ДВН_жен!CB11-'ДВН_жен (было)'!CB11</f>
        <v>0</v>
      </c>
      <c r="CC11" s="246">
        <f>ДВН_жен!CC11-'ДВН_жен (было)'!CC11</f>
        <v>0</v>
      </c>
      <c r="CD11" s="246">
        <f>ДВН_жен!CD11-'ДВН_жен (было)'!CD11</f>
        <v>0</v>
      </c>
      <c r="CE11" s="246">
        <f>ДВН_жен!CE11-'ДВН_жен (было)'!CE11</f>
        <v>0</v>
      </c>
      <c r="CF11" s="246">
        <f>ДВН_жен!CF11-'ДВН_жен (было)'!CF11</f>
        <v>0</v>
      </c>
      <c r="CG11" s="246">
        <f>ДВН_жен!CG11-'ДВН_жен (было)'!CG11</f>
        <v>0</v>
      </c>
      <c r="CH11" s="246">
        <f>ДВН_жен!CH11-'ДВН_жен (было)'!CH11</f>
        <v>0</v>
      </c>
      <c r="CI11" s="246">
        <f>ДВН_жен!CI11-'ДВН_жен (было)'!CI11</f>
        <v>0</v>
      </c>
      <c r="CJ11" s="246">
        <f>ДВН_жен!CJ11-'ДВН_жен (было)'!CJ11</f>
        <v>0</v>
      </c>
      <c r="CK11" s="246">
        <f>ДВН_жен!CK11-'ДВН_жен (было)'!CK11</f>
        <v>0</v>
      </c>
      <c r="CL11" s="246">
        <f>ДВН_жен!CL11-'ДВН_жен (было)'!CL11</f>
        <v>0</v>
      </c>
      <c r="CO11" s="88"/>
    </row>
    <row r="12" spans="1:93" ht="63.75">
      <c r="A12" s="243"/>
      <c r="B12" s="59"/>
      <c r="C12" s="60" t="s">
        <v>222</v>
      </c>
      <c r="D12" s="242" t="s">
        <v>238</v>
      </c>
      <c r="E12" s="243" t="s">
        <v>191</v>
      </c>
      <c r="F12" s="59" t="s">
        <v>239</v>
      </c>
      <c r="G12" s="244" t="s">
        <v>237</v>
      </c>
      <c r="H12" s="245">
        <v>164</v>
      </c>
      <c r="I12" s="246">
        <f>ДВН_жен!I12-'ДВН_жен (было)'!I12</f>
        <v>0</v>
      </c>
      <c r="J12" s="246">
        <f>ДВН_жен!J12-'ДВН_жен (было)'!J12</f>
        <v>0</v>
      </c>
      <c r="K12" s="246">
        <f>ДВН_жен!K12-'ДВН_жен (было)'!K12</f>
        <v>0</v>
      </c>
      <c r="L12" s="246">
        <f>ДВН_жен!L12-'ДВН_жен (было)'!L12</f>
        <v>0</v>
      </c>
      <c r="M12" s="246">
        <f>ДВН_жен!M12-'ДВН_жен (было)'!M12</f>
        <v>0</v>
      </c>
      <c r="N12" s="246">
        <f>ДВН_жен!N12-'ДВН_жен (было)'!N12</f>
        <v>0</v>
      </c>
      <c r="O12" s="246">
        <f>ДВН_жен!O12-'ДВН_жен (было)'!O12</f>
        <v>0</v>
      </c>
      <c r="P12" s="246">
        <f>ДВН_жен!P12-'ДВН_жен (было)'!P12</f>
        <v>0</v>
      </c>
      <c r="Q12" s="246">
        <f>ДВН_жен!Q12-'ДВН_жен (было)'!Q12</f>
        <v>0</v>
      </c>
      <c r="R12" s="246">
        <f>ДВН_жен!R12-'ДВН_жен (было)'!R12</f>
        <v>0</v>
      </c>
      <c r="S12" s="246">
        <f>ДВН_жен!S12-'ДВН_жен (было)'!S12</f>
        <v>0</v>
      </c>
      <c r="T12" s="246">
        <f>ДВН_жен!T12-'ДВН_жен (было)'!T12</f>
        <v>0</v>
      </c>
      <c r="U12" s="246">
        <f>ДВН_жен!U12-'ДВН_жен (было)'!U12</f>
        <v>0</v>
      </c>
      <c r="V12" s="246">
        <f>ДВН_жен!V12-'ДВН_жен (было)'!V12</f>
        <v>0</v>
      </c>
      <c r="W12" s="246">
        <f>ДВН_жен!W12-'ДВН_жен (было)'!W12</f>
        <v>0</v>
      </c>
      <c r="X12" s="246">
        <f>ДВН_жен!X12-'ДВН_жен (было)'!X12</f>
        <v>0</v>
      </c>
      <c r="Y12" s="246">
        <f>ДВН_жен!Y12-'ДВН_жен (было)'!Y12</f>
        <v>0</v>
      </c>
      <c r="Z12" s="246">
        <f>ДВН_жен!Z12-'ДВН_жен (было)'!Z12</f>
        <v>0</v>
      </c>
      <c r="AA12" s="246">
        <f>ДВН_жен!AA12-'ДВН_жен (было)'!AA12</f>
        <v>0</v>
      </c>
      <c r="AB12" s="246">
        <f>ДВН_жен!AB12-'ДВН_жен (было)'!AB12</f>
        <v>0</v>
      </c>
      <c r="AC12" s="246">
        <f>ДВН_жен!AC12-'ДВН_жен (было)'!AC12</f>
        <v>0</v>
      </c>
      <c r="AD12" s="246">
        <f>ДВН_жен!AD12-'ДВН_жен (было)'!AD12</f>
        <v>0</v>
      </c>
      <c r="AE12" s="246">
        <f>ДВН_жен!AE12-'ДВН_жен (было)'!AE12</f>
        <v>0</v>
      </c>
      <c r="AF12" s="246">
        <f>ДВН_жен!AF12-'ДВН_жен (было)'!AF12</f>
        <v>0</v>
      </c>
      <c r="AG12" s="246">
        <f>ДВН_жен!AG12-'ДВН_жен (было)'!AG12</f>
        <v>0</v>
      </c>
      <c r="AH12" s="246">
        <f>ДВН_жен!AH12-'ДВН_жен (было)'!AH12</f>
        <v>0</v>
      </c>
      <c r="AI12" s="246">
        <f>ДВН_жен!AI12-'ДВН_жен (было)'!AI12</f>
        <v>0</v>
      </c>
      <c r="AJ12" s="246">
        <f>ДВН_жен!AJ12-'ДВН_жен (было)'!AJ12</f>
        <v>0</v>
      </c>
      <c r="AK12" s="262">
        <f>ДВН_жен!AK12-'ДВН_жен (было)'!AK12</f>
        <v>-1</v>
      </c>
      <c r="AL12" s="262">
        <f>ДВН_жен!AL12-'ДВН_жен (было)'!AL12</f>
        <v>-1</v>
      </c>
      <c r="AM12" s="262">
        <f>ДВН_жен!AM12-'ДВН_жен (было)'!AM12</f>
        <v>-1</v>
      </c>
      <c r="AN12" s="262">
        <f>ДВН_жен!AN12-'ДВН_жен (было)'!AN12</f>
        <v>-1</v>
      </c>
      <c r="AO12" s="262">
        <f>ДВН_жен!AO12-'ДВН_жен (было)'!AO12</f>
        <v>-1</v>
      </c>
      <c r="AP12" s="262">
        <f>ДВН_жен!AP12-'ДВН_жен (было)'!AP12</f>
        <v>-1</v>
      </c>
      <c r="AQ12" s="262">
        <f>ДВН_жен!AQ12-'ДВН_жен (было)'!AQ12</f>
        <v>-1</v>
      </c>
      <c r="AR12" s="262">
        <f>ДВН_жен!AR12-'ДВН_жен (было)'!AR12</f>
        <v>-1</v>
      </c>
      <c r="AS12" s="262">
        <f>ДВН_жен!AS12-'ДВН_жен (было)'!AS12</f>
        <v>-1</v>
      </c>
      <c r="AT12" s="246">
        <f>ДВН_жен!AT12-'ДВН_жен (было)'!AT12</f>
        <v>0</v>
      </c>
      <c r="AU12" s="262">
        <f>ДВН_жен!AU12-'ДВН_жен (было)'!AU12</f>
        <v>-1</v>
      </c>
      <c r="AV12" s="262">
        <f>ДВН_жен!AV12-'ДВН_жен (было)'!AV12</f>
        <v>-1</v>
      </c>
      <c r="AW12" s="262">
        <f>ДВН_жен!AW12-'ДВН_жен (было)'!AW12</f>
        <v>-1</v>
      </c>
      <c r="AX12" s="262">
        <f>ДВН_жен!AX12-'ДВН_жен (было)'!AX12</f>
        <v>-1</v>
      </c>
      <c r="AY12" s="262">
        <f>ДВН_жен!AY12-'ДВН_жен (было)'!AY12</f>
        <v>-1</v>
      </c>
      <c r="AZ12" s="262">
        <f>ДВН_жен!AZ12-'ДВН_жен (было)'!AZ12</f>
        <v>-1</v>
      </c>
      <c r="BA12" s="262">
        <f>ДВН_жен!BA12-'ДВН_жен (было)'!BA12</f>
        <v>-1</v>
      </c>
      <c r="BB12" s="262">
        <f>ДВН_жен!BB12-'ДВН_жен (было)'!BB12</f>
        <v>-1</v>
      </c>
      <c r="BC12" s="262">
        <f>ДВН_жен!BC12-'ДВН_жен (было)'!BC12</f>
        <v>-1</v>
      </c>
      <c r="BD12" s="246">
        <f>ДВН_жен!BD12-'ДВН_жен (было)'!BD12</f>
        <v>0</v>
      </c>
      <c r="BE12" s="262">
        <f>ДВН_жен!BE12-'ДВН_жен (было)'!BE12</f>
        <v>-1</v>
      </c>
      <c r="BF12" s="262">
        <f>ДВН_жен!BF12-'ДВН_жен (было)'!BF12</f>
        <v>-1</v>
      </c>
      <c r="BG12" s="262">
        <f>ДВН_жен!BG12-'ДВН_жен (было)'!BG12</f>
        <v>-1</v>
      </c>
      <c r="BH12" s="262">
        <f>ДВН_жен!BH12-'ДВН_жен (было)'!BH12</f>
        <v>-1</v>
      </c>
      <c r="BI12" s="262">
        <f>ДВН_жен!BI12-'ДВН_жен (было)'!BI12</f>
        <v>-1</v>
      </c>
      <c r="BJ12" s="262">
        <f>ДВН_жен!BJ12-'ДВН_жен (было)'!BJ12</f>
        <v>-1</v>
      </c>
      <c r="BK12" s="262">
        <f>ДВН_жен!BK12-'ДВН_жен (было)'!BK12</f>
        <v>-1</v>
      </c>
      <c r="BL12" s="262">
        <f>ДВН_жен!BL12-'ДВН_жен (было)'!BL12</f>
        <v>-1</v>
      </c>
      <c r="BM12" s="262">
        <f>ДВН_жен!BM12-'ДВН_жен (было)'!BM12</f>
        <v>-1</v>
      </c>
      <c r="BN12" s="246">
        <f>ДВН_жен!BN12-'ДВН_жен (было)'!BN12</f>
        <v>0</v>
      </c>
      <c r="BO12" s="262">
        <f>ДВН_жен!BO12-'ДВН_жен (было)'!BO12</f>
        <v>-1</v>
      </c>
      <c r="BP12" s="262">
        <f>ДВН_жен!BP12-'ДВН_жен (было)'!BP12</f>
        <v>-1</v>
      </c>
      <c r="BQ12" s="262">
        <f>ДВН_жен!BQ12-'ДВН_жен (было)'!BQ12</f>
        <v>-1</v>
      </c>
      <c r="BR12" s="262">
        <f>ДВН_жен!BR12-'ДВН_жен (было)'!BR12</f>
        <v>-1</v>
      </c>
      <c r="BS12" s="262">
        <f>ДВН_жен!BS12-'ДВН_жен (было)'!BS12</f>
        <v>-1</v>
      </c>
      <c r="BT12" s="262">
        <f>ДВН_жен!BT12-'ДВН_жен (было)'!BT12</f>
        <v>-1</v>
      </c>
      <c r="BU12" s="262">
        <f>ДВН_жен!BU12-'ДВН_жен (было)'!BU12</f>
        <v>-1</v>
      </c>
      <c r="BV12" s="262">
        <f>ДВН_жен!BV12-'ДВН_жен (было)'!BV12</f>
        <v>-1</v>
      </c>
      <c r="BW12" s="262">
        <f>ДВН_жен!BW12-'ДВН_жен (было)'!BW12</f>
        <v>-1</v>
      </c>
      <c r="BX12" s="246">
        <f>ДВН_жен!BX12-'ДВН_жен (было)'!BX12</f>
        <v>0</v>
      </c>
      <c r="BY12" s="262">
        <f>ДВН_жен!BY12-'ДВН_жен (было)'!BY12</f>
        <v>-1</v>
      </c>
      <c r="BZ12" s="262">
        <f>ДВН_жен!BZ12-'ДВН_жен (было)'!BZ12</f>
        <v>-1</v>
      </c>
      <c r="CA12" s="262">
        <f>ДВН_жен!CA12-'ДВН_жен (было)'!CA12</f>
        <v>-1</v>
      </c>
      <c r="CB12" s="262">
        <f>ДВН_жен!CB12-'ДВН_жен (было)'!CB12</f>
        <v>-1</v>
      </c>
      <c r="CC12" s="262">
        <f>ДВН_жен!CC12-'ДВН_жен (было)'!CC12</f>
        <v>-1</v>
      </c>
      <c r="CD12" s="262">
        <f>ДВН_жен!CD12-'ДВН_жен (было)'!CD12</f>
        <v>-1</v>
      </c>
      <c r="CE12" s="262">
        <f>ДВН_жен!CE12-'ДВН_жен (было)'!CE12</f>
        <v>-1</v>
      </c>
      <c r="CF12" s="262">
        <f>ДВН_жен!CF12-'ДВН_жен (было)'!CF12</f>
        <v>-1</v>
      </c>
      <c r="CG12" s="262">
        <f>ДВН_жен!CG12-'ДВН_жен (было)'!CG12</f>
        <v>-1</v>
      </c>
      <c r="CH12" s="246">
        <f>ДВН_жен!CH12-'ДВН_жен (было)'!CH12</f>
        <v>0</v>
      </c>
      <c r="CI12" s="262">
        <f>ДВН_жен!CI12-'ДВН_жен (было)'!CI12</f>
        <v>-1</v>
      </c>
      <c r="CJ12" s="262">
        <f>ДВН_жен!CJ12-'ДВН_жен (было)'!CJ12</f>
        <v>-1</v>
      </c>
      <c r="CK12" s="262">
        <f>ДВН_жен!CK12-'ДВН_жен (было)'!CK12</f>
        <v>-1</v>
      </c>
      <c r="CL12" s="262">
        <f>ДВН_жен!CL12-'ДВН_жен (было)'!CL12</f>
        <v>-1</v>
      </c>
      <c r="CO12" s="88"/>
    </row>
    <row r="13" spans="1:93" ht="5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245">
        <v>222</v>
      </c>
      <c r="I13" s="246">
        <f>ДВН_жен!I13-'ДВН_жен (было)'!I13</f>
        <v>0</v>
      </c>
      <c r="J13" s="246">
        <f>ДВН_жен!J13-'ДВН_жен (было)'!J13</f>
        <v>0</v>
      </c>
      <c r="K13" s="246">
        <f>ДВН_жен!K13-'ДВН_жен (было)'!K13</f>
        <v>0</v>
      </c>
      <c r="L13" s="246">
        <f>ДВН_жен!L13-'ДВН_жен (было)'!L13</f>
        <v>0</v>
      </c>
      <c r="M13" s="246">
        <f>ДВН_жен!M13-'ДВН_жен (было)'!M13</f>
        <v>0</v>
      </c>
      <c r="N13" s="246">
        <f>ДВН_жен!N13-'ДВН_жен (было)'!N13</f>
        <v>0</v>
      </c>
      <c r="O13" s="246">
        <f>ДВН_жен!O13-'ДВН_жен (было)'!O13</f>
        <v>0</v>
      </c>
      <c r="P13" s="246">
        <f>ДВН_жен!P13-'ДВН_жен (было)'!P13</f>
        <v>0</v>
      </c>
      <c r="Q13" s="246">
        <f>ДВН_жен!Q13-'ДВН_жен (было)'!Q13</f>
        <v>0</v>
      </c>
      <c r="R13" s="246">
        <f>ДВН_жен!R13-'ДВН_жен (было)'!R13</f>
        <v>0</v>
      </c>
      <c r="S13" s="246">
        <f>ДВН_жен!S13-'ДВН_жен (было)'!S13</f>
        <v>0</v>
      </c>
      <c r="T13" s="246">
        <f>ДВН_жен!T13-'ДВН_жен (было)'!T13</f>
        <v>0</v>
      </c>
      <c r="U13" s="246">
        <f>ДВН_жен!U13-'ДВН_жен (было)'!U13</f>
        <v>0</v>
      </c>
      <c r="V13" s="246">
        <f>ДВН_жен!V13-'ДВН_жен (было)'!V13</f>
        <v>0</v>
      </c>
      <c r="W13" s="246">
        <f>ДВН_жен!W13-'ДВН_жен (было)'!W13</f>
        <v>0</v>
      </c>
      <c r="X13" s="246">
        <f>ДВН_жен!X13-'ДВН_жен (было)'!X13</f>
        <v>0</v>
      </c>
      <c r="Y13" s="246">
        <f>ДВН_жен!Y13-'ДВН_жен (было)'!Y13</f>
        <v>0</v>
      </c>
      <c r="Z13" s="246">
        <f>ДВН_жен!Z13-'ДВН_жен (было)'!Z13</f>
        <v>0</v>
      </c>
      <c r="AA13" s="246">
        <f>ДВН_жен!AA13-'ДВН_жен (было)'!AA13</f>
        <v>0</v>
      </c>
      <c r="AB13" s="246">
        <f>ДВН_жен!AB13-'ДВН_жен (было)'!AB13</f>
        <v>0</v>
      </c>
      <c r="AC13" s="246">
        <f>ДВН_жен!AC13-'ДВН_жен (было)'!AC13</f>
        <v>0</v>
      </c>
      <c r="AD13" s="246">
        <f>ДВН_жен!AD13-'ДВН_жен (было)'!AD13</f>
        <v>0</v>
      </c>
      <c r="AE13" s="246">
        <f>ДВН_жен!AE13-'ДВН_жен (было)'!AE13</f>
        <v>0</v>
      </c>
      <c r="AF13" s="246">
        <f>ДВН_жен!AF13-'ДВН_жен (было)'!AF13</f>
        <v>0</v>
      </c>
      <c r="AG13" s="246">
        <f>ДВН_жен!AG13-'ДВН_жен (было)'!AG13</f>
        <v>0</v>
      </c>
      <c r="AH13" s="246">
        <f>ДВН_жен!AH13-'ДВН_жен (было)'!AH13</f>
        <v>0</v>
      </c>
      <c r="AI13" s="246">
        <f>ДВН_жен!AI13-'ДВН_жен (было)'!AI13</f>
        <v>0</v>
      </c>
      <c r="AJ13" s="246">
        <f>ДВН_жен!AJ13-'ДВН_жен (было)'!AJ13</f>
        <v>0</v>
      </c>
      <c r="AK13" s="246">
        <f>ДВН_жен!AK13-'ДВН_жен (было)'!AK13</f>
        <v>0</v>
      </c>
      <c r="AL13" s="246">
        <f>ДВН_жен!AL13-'ДВН_жен (было)'!AL13</f>
        <v>0</v>
      </c>
      <c r="AM13" s="246">
        <f>ДВН_жен!AM13-'ДВН_жен (было)'!AM13</f>
        <v>0</v>
      </c>
      <c r="AN13" s="246">
        <f>ДВН_жен!AN13-'ДВН_жен (было)'!AN13</f>
        <v>0</v>
      </c>
      <c r="AO13" s="246">
        <f>ДВН_жен!AO13-'ДВН_жен (было)'!AO13</f>
        <v>0</v>
      </c>
      <c r="AP13" s="246">
        <f>ДВН_жен!AP13-'ДВН_жен (было)'!AP13</f>
        <v>0</v>
      </c>
      <c r="AQ13" s="246">
        <f>ДВН_жен!AQ13-'ДВН_жен (было)'!AQ13</f>
        <v>0</v>
      </c>
      <c r="AR13" s="246">
        <f>ДВН_жен!AR13-'ДВН_жен (было)'!AR13</f>
        <v>0</v>
      </c>
      <c r="AS13" s="246">
        <f>ДВН_жен!AS13-'ДВН_жен (было)'!AS13</f>
        <v>0</v>
      </c>
      <c r="AT13" s="246">
        <f>ДВН_жен!AT13-'ДВН_жен (было)'!AT13</f>
        <v>0</v>
      </c>
      <c r="AU13" s="246">
        <f>ДВН_жен!AU13-'ДВН_жен (было)'!AU13</f>
        <v>0</v>
      </c>
      <c r="AV13" s="246">
        <f>ДВН_жен!AV13-'ДВН_жен (было)'!AV13</f>
        <v>0</v>
      </c>
      <c r="AW13" s="246">
        <f>ДВН_жен!AW13-'ДВН_жен (было)'!AW13</f>
        <v>0</v>
      </c>
      <c r="AX13" s="246">
        <f>ДВН_жен!AX13-'ДВН_жен (было)'!AX13</f>
        <v>0</v>
      </c>
      <c r="AY13" s="246">
        <f>ДВН_жен!AY13-'ДВН_жен (было)'!AY13</f>
        <v>0</v>
      </c>
      <c r="AZ13" s="246">
        <f>ДВН_жен!AZ13-'ДВН_жен (было)'!AZ13</f>
        <v>0</v>
      </c>
      <c r="BA13" s="246">
        <f>ДВН_жен!BA13-'ДВН_жен (было)'!BA13</f>
        <v>0</v>
      </c>
      <c r="BB13" s="246">
        <f>ДВН_жен!BB13-'ДВН_жен (было)'!BB13</f>
        <v>0</v>
      </c>
      <c r="BC13" s="246">
        <f>ДВН_жен!BC13-'ДВН_жен (было)'!BC13</f>
        <v>0</v>
      </c>
      <c r="BD13" s="246">
        <f>ДВН_жен!BD13-'ДВН_жен (было)'!BD13</f>
        <v>0</v>
      </c>
      <c r="BE13" s="246">
        <f>ДВН_жен!BE13-'ДВН_жен (было)'!BE13</f>
        <v>0</v>
      </c>
      <c r="BF13" s="246">
        <f>ДВН_жен!BF13-'ДВН_жен (было)'!BF13</f>
        <v>0</v>
      </c>
      <c r="BG13" s="246">
        <f>ДВН_жен!BG13-'ДВН_жен (было)'!BG13</f>
        <v>0</v>
      </c>
      <c r="BH13" s="246">
        <f>ДВН_жен!BH13-'ДВН_жен (было)'!BH13</f>
        <v>0</v>
      </c>
      <c r="BI13" s="246">
        <f>ДВН_жен!BI13-'ДВН_жен (было)'!BI13</f>
        <v>0</v>
      </c>
      <c r="BJ13" s="246">
        <f>ДВН_жен!BJ13-'ДВН_жен (было)'!BJ13</f>
        <v>0</v>
      </c>
      <c r="BK13" s="246">
        <f>ДВН_жен!BK13-'ДВН_жен (было)'!BK13</f>
        <v>0</v>
      </c>
      <c r="BL13" s="246">
        <f>ДВН_жен!BL13-'ДВН_жен (было)'!BL13</f>
        <v>0</v>
      </c>
      <c r="BM13" s="246">
        <f>ДВН_жен!BM13-'ДВН_жен (было)'!BM13</f>
        <v>0</v>
      </c>
      <c r="BN13" s="246">
        <f>ДВН_жен!BN13-'ДВН_жен (было)'!BN13</f>
        <v>0</v>
      </c>
      <c r="BO13" s="246">
        <f>ДВН_жен!BO13-'ДВН_жен (было)'!BO13</f>
        <v>0</v>
      </c>
      <c r="BP13" s="246">
        <f>ДВН_жен!BP13-'ДВН_жен (было)'!BP13</f>
        <v>0</v>
      </c>
      <c r="BQ13" s="246">
        <f>ДВН_жен!BQ13-'ДВН_жен (было)'!BQ13</f>
        <v>0</v>
      </c>
      <c r="BR13" s="246">
        <f>ДВН_жен!BR13-'ДВН_жен (было)'!BR13</f>
        <v>0</v>
      </c>
      <c r="BS13" s="246">
        <f>ДВН_жен!BS13-'ДВН_жен (было)'!BS13</f>
        <v>0</v>
      </c>
      <c r="BT13" s="246">
        <f>ДВН_жен!BT13-'ДВН_жен (было)'!BT13</f>
        <v>0</v>
      </c>
      <c r="BU13" s="246">
        <f>ДВН_жен!BU13-'ДВН_жен (было)'!BU13</f>
        <v>0</v>
      </c>
      <c r="BV13" s="246">
        <f>ДВН_жен!BV13-'ДВН_жен (было)'!BV13</f>
        <v>0</v>
      </c>
      <c r="BW13" s="246">
        <f>ДВН_жен!BW13-'ДВН_жен (было)'!BW13</f>
        <v>0</v>
      </c>
      <c r="BX13" s="246">
        <f>ДВН_жен!BX13-'ДВН_жен (было)'!BX13</f>
        <v>0</v>
      </c>
      <c r="BY13" s="246">
        <f>ДВН_жен!BY13-'ДВН_жен (было)'!BY13</f>
        <v>0</v>
      </c>
      <c r="BZ13" s="246">
        <f>ДВН_жен!BZ13-'ДВН_жен (было)'!BZ13</f>
        <v>0</v>
      </c>
      <c r="CA13" s="246">
        <f>ДВН_жен!CA13-'ДВН_жен (было)'!CA13</f>
        <v>0</v>
      </c>
      <c r="CB13" s="246">
        <f>ДВН_жен!CB13-'ДВН_жен (было)'!CB13</f>
        <v>0</v>
      </c>
      <c r="CC13" s="246">
        <f>ДВН_жен!CC13-'ДВН_жен (было)'!CC13</f>
        <v>0</v>
      </c>
      <c r="CD13" s="246">
        <f>ДВН_жен!CD13-'ДВН_жен (было)'!CD13</f>
        <v>0</v>
      </c>
      <c r="CE13" s="246">
        <f>ДВН_жен!CE13-'ДВН_жен (было)'!CE13</f>
        <v>0</v>
      </c>
      <c r="CF13" s="246">
        <f>ДВН_жен!CF13-'ДВН_жен (было)'!CF13</f>
        <v>0</v>
      </c>
      <c r="CG13" s="246">
        <f>ДВН_жен!CG13-'ДВН_жен (было)'!CG13</f>
        <v>0</v>
      </c>
      <c r="CH13" s="246">
        <f>ДВН_жен!CH13-'ДВН_жен (было)'!CH13</f>
        <v>0</v>
      </c>
      <c r="CI13" s="246">
        <f>ДВН_жен!CI13-'ДВН_жен (было)'!CI13</f>
        <v>0</v>
      </c>
      <c r="CJ13" s="246">
        <f>ДВН_жен!CJ13-'ДВН_жен (было)'!CJ13</f>
        <v>0</v>
      </c>
      <c r="CK13" s="246">
        <f>ДВН_жен!CK13-'ДВН_жен (было)'!CK13</f>
        <v>0</v>
      </c>
      <c r="CL13" s="246">
        <f>ДВН_жен!CL13-'ДВН_жен (было)'!CL13</f>
        <v>0</v>
      </c>
      <c r="CO13" s="88"/>
    </row>
    <row r="14" spans="1:93" ht="38.25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245">
        <v>475</v>
      </c>
      <c r="I14" s="246">
        <f>ДВН_жен!I14-'ДВН_жен (было)'!I14</f>
        <v>0</v>
      </c>
      <c r="J14" s="246">
        <f>ДВН_жен!J14-'ДВН_жен (было)'!J14</f>
        <v>0</v>
      </c>
      <c r="K14" s="246">
        <f>ДВН_жен!K14-'ДВН_жен (было)'!K14</f>
        <v>0</v>
      </c>
      <c r="L14" s="246">
        <f>ДВН_жен!L14-'ДВН_жен (было)'!L14</f>
        <v>0</v>
      </c>
      <c r="M14" s="246">
        <f>ДВН_жен!M14-'ДВН_жен (было)'!M14</f>
        <v>0</v>
      </c>
      <c r="N14" s="246">
        <f>ДВН_жен!N14-'ДВН_жен (было)'!N14</f>
        <v>0</v>
      </c>
      <c r="O14" s="246">
        <f>ДВН_жен!O14-'ДВН_жен (было)'!O14</f>
        <v>0</v>
      </c>
      <c r="P14" s="246">
        <f>ДВН_жен!P14-'ДВН_жен (было)'!P14</f>
        <v>0</v>
      </c>
      <c r="Q14" s="246">
        <f>ДВН_жен!Q14-'ДВН_жен (было)'!Q14</f>
        <v>0</v>
      </c>
      <c r="R14" s="246">
        <f>ДВН_жен!R14-'ДВН_жен (было)'!R14</f>
        <v>0</v>
      </c>
      <c r="S14" s="246">
        <f>ДВН_жен!S14-'ДВН_жен (было)'!S14</f>
        <v>0</v>
      </c>
      <c r="T14" s="246">
        <f>ДВН_жен!T14-'ДВН_жен (было)'!T14</f>
        <v>0</v>
      </c>
      <c r="U14" s="246">
        <f>ДВН_жен!U14-'ДВН_жен (было)'!U14</f>
        <v>0</v>
      </c>
      <c r="V14" s="246">
        <f>ДВН_жен!V14-'ДВН_жен (было)'!V14</f>
        <v>0</v>
      </c>
      <c r="W14" s="246">
        <f>ДВН_жен!W14-'ДВН_жен (было)'!W14</f>
        <v>0</v>
      </c>
      <c r="X14" s="246">
        <f>ДВН_жен!X14-'ДВН_жен (было)'!X14</f>
        <v>0</v>
      </c>
      <c r="Y14" s="246">
        <f>ДВН_жен!Y14-'ДВН_жен (было)'!Y14</f>
        <v>0</v>
      </c>
      <c r="Z14" s="246">
        <f>ДВН_жен!Z14-'ДВН_жен (было)'!Z14</f>
        <v>0</v>
      </c>
      <c r="AA14" s="246">
        <f>ДВН_жен!AA14-'ДВН_жен (было)'!AA14</f>
        <v>0</v>
      </c>
      <c r="AB14" s="246">
        <f>ДВН_жен!AB14-'ДВН_жен (было)'!AB14</f>
        <v>0</v>
      </c>
      <c r="AC14" s="246">
        <f>ДВН_жен!AC14-'ДВН_жен (было)'!AC14</f>
        <v>0</v>
      </c>
      <c r="AD14" s="246">
        <f>ДВН_жен!AD14-'ДВН_жен (было)'!AD14</f>
        <v>0</v>
      </c>
      <c r="AE14" s="246">
        <f>ДВН_жен!AE14-'ДВН_жен (было)'!AE14</f>
        <v>0</v>
      </c>
      <c r="AF14" s="246">
        <f>ДВН_жен!AF14-'ДВН_жен (было)'!AF14</f>
        <v>0</v>
      </c>
      <c r="AG14" s="246">
        <f>ДВН_жен!AG14-'ДВН_жен (было)'!AG14</f>
        <v>0</v>
      </c>
      <c r="AH14" s="246">
        <f>ДВН_жен!AH14-'ДВН_жен (было)'!AH14</f>
        <v>0</v>
      </c>
      <c r="AI14" s="246">
        <f>ДВН_жен!AI14-'ДВН_жен (было)'!AI14</f>
        <v>0</v>
      </c>
      <c r="AJ14" s="246">
        <f>ДВН_жен!AJ14-'ДВН_жен (было)'!AJ14</f>
        <v>0</v>
      </c>
      <c r="AK14" s="246">
        <f>ДВН_жен!AK14-'ДВН_жен (было)'!AK14</f>
        <v>0</v>
      </c>
      <c r="AL14" s="246">
        <f>ДВН_жен!AL14-'ДВН_жен (было)'!AL14</f>
        <v>0</v>
      </c>
      <c r="AM14" s="246">
        <f>ДВН_жен!AM14-'ДВН_жен (было)'!AM14</f>
        <v>0</v>
      </c>
      <c r="AN14" s="246">
        <f>ДВН_жен!AN14-'ДВН_жен (было)'!AN14</f>
        <v>0</v>
      </c>
      <c r="AO14" s="246">
        <f>ДВН_жен!AO14-'ДВН_жен (было)'!AO14</f>
        <v>0</v>
      </c>
      <c r="AP14" s="246">
        <f>ДВН_жен!AP14-'ДВН_жен (было)'!AP14</f>
        <v>0</v>
      </c>
      <c r="AQ14" s="246">
        <f>ДВН_жен!AQ14-'ДВН_жен (было)'!AQ14</f>
        <v>0</v>
      </c>
      <c r="AR14" s="246">
        <f>ДВН_жен!AR14-'ДВН_жен (было)'!AR14</f>
        <v>0</v>
      </c>
      <c r="AS14" s="246">
        <f>ДВН_жен!AS14-'ДВН_жен (было)'!AS14</f>
        <v>0</v>
      </c>
      <c r="AT14" s="246">
        <f>ДВН_жен!AT14-'ДВН_жен (было)'!AT14</f>
        <v>0</v>
      </c>
      <c r="AU14" s="246">
        <f>ДВН_жен!AU14-'ДВН_жен (было)'!AU14</f>
        <v>0</v>
      </c>
      <c r="AV14" s="246">
        <f>ДВН_жен!AV14-'ДВН_жен (было)'!AV14</f>
        <v>0</v>
      </c>
      <c r="AW14" s="246">
        <f>ДВН_жен!AW14-'ДВН_жен (было)'!AW14</f>
        <v>0</v>
      </c>
      <c r="AX14" s="246">
        <f>ДВН_жен!AX14-'ДВН_жен (было)'!AX14</f>
        <v>0</v>
      </c>
      <c r="AY14" s="246">
        <f>ДВН_жен!AY14-'ДВН_жен (было)'!AY14</f>
        <v>0</v>
      </c>
      <c r="AZ14" s="246">
        <f>ДВН_жен!AZ14-'ДВН_жен (было)'!AZ14</f>
        <v>0</v>
      </c>
      <c r="BA14" s="246">
        <f>ДВН_жен!BA14-'ДВН_жен (было)'!BA14</f>
        <v>0</v>
      </c>
      <c r="BB14" s="246">
        <f>ДВН_жен!BB14-'ДВН_жен (было)'!BB14</f>
        <v>0</v>
      </c>
      <c r="BC14" s="246">
        <f>ДВН_жен!BC14-'ДВН_жен (было)'!BC14</f>
        <v>0</v>
      </c>
      <c r="BD14" s="246">
        <f>ДВН_жен!BD14-'ДВН_жен (было)'!BD14</f>
        <v>0</v>
      </c>
      <c r="BE14" s="246">
        <f>ДВН_жен!BE14-'ДВН_жен (было)'!BE14</f>
        <v>0</v>
      </c>
      <c r="BF14" s="246">
        <f>ДВН_жен!BF14-'ДВН_жен (было)'!BF14</f>
        <v>0</v>
      </c>
      <c r="BG14" s="246">
        <f>ДВН_жен!BG14-'ДВН_жен (было)'!BG14</f>
        <v>0</v>
      </c>
      <c r="BH14" s="246">
        <f>ДВН_жен!BH14-'ДВН_жен (было)'!BH14</f>
        <v>0</v>
      </c>
      <c r="BI14" s="246">
        <f>ДВН_жен!BI14-'ДВН_жен (было)'!BI14</f>
        <v>0</v>
      </c>
      <c r="BJ14" s="246">
        <f>ДВН_жен!BJ14-'ДВН_жен (было)'!BJ14</f>
        <v>0</v>
      </c>
      <c r="BK14" s="246">
        <f>ДВН_жен!BK14-'ДВН_жен (было)'!BK14</f>
        <v>0</v>
      </c>
      <c r="BL14" s="246">
        <f>ДВН_жен!BL14-'ДВН_жен (было)'!BL14</f>
        <v>0</v>
      </c>
      <c r="BM14" s="246">
        <f>ДВН_жен!BM14-'ДВН_жен (было)'!BM14</f>
        <v>0</v>
      </c>
      <c r="BN14" s="246">
        <f>ДВН_жен!BN14-'ДВН_жен (было)'!BN14</f>
        <v>0</v>
      </c>
      <c r="BO14" s="246">
        <f>ДВН_жен!BO14-'ДВН_жен (было)'!BO14</f>
        <v>0</v>
      </c>
      <c r="BP14" s="246">
        <f>ДВН_жен!BP14-'ДВН_жен (было)'!BP14</f>
        <v>0</v>
      </c>
      <c r="BQ14" s="246">
        <f>ДВН_жен!BQ14-'ДВН_жен (было)'!BQ14</f>
        <v>0</v>
      </c>
      <c r="BR14" s="246">
        <f>ДВН_жен!BR14-'ДВН_жен (было)'!BR14</f>
        <v>0</v>
      </c>
      <c r="BS14" s="246">
        <f>ДВН_жен!BS14-'ДВН_жен (было)'!BS14</f>
        <v>0</v>
      </c>
      <c r="BT14" s="246">
        <f>ДВН_жен!BT14-'ДВН_жен (было)'!BT14</f>
        <v>0</v>
      </c>
      <c r="BU14" s="246">
        <f>ДВН_жен!BU14-'ДВН_жен (было)'!BU14</f>
        <v>0</v>
      </c>
      <c r="BV14" s="246">
        <f>ДВН_жен!BV14-'ДВН_жен (было)'!BV14</f>
        <v>0</v>
      </c>
      <c r="BW14" s="246">
        <f>ДВН_жен!BW14-'ДВН_жен (было)'!BW14</f>
        <v>0</v>
      </c>
      <c r="BX14" s="246">
        <f>ДВН_жен!BX14-'ДВН_жен (было)'!BX14</f>
        <v>0</v>
      </c>
      <c r="BY14" s="246">
        <f>ДВН_жен!BY14-'ДВН_жен (было)'!BY14</f>
        <v>0</v>
      </c>
      <c r="BZ14" s="246">
        <f>ДВН_жен!BZ14-'ДВН_жен (было)'!BZ14</f>
        <v>0</v>
      </c>
      <c r="CA14" s="246">
        <f>ДВН_жен!CA14-'ДВН_жен (было)'!CA14</f>
        <v>0</v>
      </c>
      <c r="CB14" s="246">
        <f>ДВН_жен!CB14-'ДВН_жен (было)'!CB14</f>
        <v>0</v>
      </c>
      <c r="CC14" s="246">
        <f>ДВН_жен!CC14-'ДВН_жен (было)'!CC14</f>
        <v>0</v>
      </c>
      <c r="CD14" s="246">
        <f>ДВН_жен!CD14-'ДВН_жен (было)'!CD14</f>
        <v>0</v>
      </c>
      <c r="CE14" s="246">
        <f>ДВН_жен!CE14-'ДВН_жен (было)'!CE14</f>
        <v>0</v>
      </c>
      <c r="CF14" s="246">
        <f>ДВН_жен!CF14-'ДВН_жен (было)'!CF14</f>
        <v>0</v>
      </c>
      <c r="CG14" s="246">
        <f>ДВН_жен!CG14-'ДВН_жен (было)'!CG14</f>
        <v>0</v>
      </c>
      <c r="CH14" s="246">
        <f>ДВН_жен!CH14-'ДВН_жен (было)'!CH14</f>
        <v>0</v>
      </c>
      <c r="CI14" s="246">
        <f>ДВН_жен!CI14-'ДВН_жен (было)'!CI14</f>
        <v>0</v>
      </c>
      <c r="CJ14" s="246">
        <f>ДВН_жен!CJ14-'ДВН_жен (было)'!CJ14</f>
        <v>0</v>
      </c>
      <c r="CK14" s="246">
        <f>ДВН_жен!CK14-'ДВН_жен (было)'!CK14</f>
        <v>0</v>
      </c>
      <c r="CL14" s="246">
        <f>ДВН_жен!CL14-'ДВН_жен (было)'!CL14</f>
        <v>0</v>
      </c>
      <c r="CO14" s="88"/>
    </row>
    <row r="15" spans="1:93" s="67" customFormat="1">
      <c r="A15" s="344"/>
      <c r="B15" s="344"/>
      <c r="C15" s="333" t="s">
        <v>212</v>
      </c>
      <c r="D15" s="63" t="s">
        <v>54</v>
      </c>
      <c r="E15" s="65" t="s">
        <v>191</v>
      </c>
      <c r="F15" s="59" t="s">
        <v>15</v>
      </c>
      <c r="G15" s="336" t="s">
        <v>15</v>
      </c>
      <c r="H15" s="326">
        <v>206</v>
      </c>
      <c r="I15" s="323">
        <f>ДВН_жен!I15-'ДВН_жен (было)'!I15</f>
        <v>0</v>
      </c>
      <c r="J15" s="323">
        <f>ДВН_жен!J15-'ДВН_жен (было)'!J15</f>
        <v>0</v>
      </c>
      <c r="K15" s="323">
        <f>ДВН_жен!K15-'ДВН_жен (было)'!K15</f>
        <v>0</v>
      </c>
      <c r="L15" s="323">
        <f>ДВН_жен!L15-'ДВН_жен (было)'!L15</f>
        <v>0</v>
      </c>
      <c r="M15" s="323">
        <f>ДВН_жен!M15-'ДВН_жен (было)'!M15</f>
        <v>0</v>
      </c>
      <c r="N15" s="323">
        <f>ДВН_жен!N15-'ДВН_жен (было)'!N15</f>
        <v>0</v>
      </c>
      <c r="O15" s="323">
        <f>ДВН_жен!O15-'ДВН_жен (было)'!O15</f>
        <v>0</v>
      </c>
      <c r="P15" s="323">
        <f>ДВН_жен!P15-'ДВН_жен (было)'!P15</f>
        <v>0</v>
      </c>
      <c r="Q15" s="323">
        <f>ДВН_жен!Q15-'ДВН_жен (было)'!Q15</f>
        <v>0</v>
      </c>
      <c r="R15" s="323">
        <f>ДВН_жен!R15-'ДВН_жен (было)'!R15</f>
        <v>0</v>
      </c>
      <c r="S15" s="246">
        <f>ДВН_жен!S15-'ДВН_жен (было)'!S15</f>
        <v>0</v>
      </c>
      <c r="T15" s="246">
        <f>ДВН_жен!T15-'ДВН_жен (было)'!T15</f>
        <v>0</v>
      </c>
      <c r="U15" s="246">
        <f>ДВН_жен!U15-'ДВН_жен (было)'!U15</f>
        <v>0</v>
      </c>
      <c r="V15" s="246">
        <f>ДВН_жен!V15-'ДВН_жен (было)'!V15</f>
        <v>0</v>
      </c>
      <c r="W15" s="246">
        <f>ДВН_жен!W15-'ДВН_жен (было)'!W15</f>
        <v>0</v>
      </c>
      <c r="X15" s="246">
        <f>ДВН_жен!X15-'ДВН_жен (было)'!X15</f>
        <v>0</v>
      </c>
      <c r="Y15" s="246">
        <f>ДВН_жен!Y15-'ДВН_жен (было)'!Y15</f>
        <v>0</v>
      </c>
      <c r="Z15" s="246">
        <f>ДВН_жен!Z15-'ДВН_жен (было)'!Z15</f>
        <v>0</v>
      </c>
      <c r="AA15" s="246">
        <f>ДВН_жен!AA15-'ДВН_жен (было)'!AA15</f>
        <v>0</v>
      </c>
      <c r="AB15" s="246">
        <f>ДВН_жен!AB15-'ДВН_жен (было)'!AB15</f>
        <v>0</v>
      </c>
      <c r="AC15" s="246">
        <f>ДВН_жен!AC15-'ДВН_жен (было)'!AC15</f>
        <v>0</v>
      </c>
      <c r="AD15" s="246">
        <f>ДВН_жен!AD15-'ДВН_жен (было)'!AD15</f>
        <v>0</v>
      </c>
      <c r="AE15" s="246">
        <f>ДВН_жен!AE15-'ДВН_жен (было)'!AE15</f>
        <v>0</v>
      </c>
      <c r="AF15" s="246">
        <f>ДВН_жен!AF15-'ДВН_жен (было)'!AF15</f>
        <v>0</v>
      </c>
      <c r="AG15" s="246">
        <f>ДВН_жен!AG15-'ДВН_жен (было)'!AG15</f>
        <v>0</v>
      </c>
      <c r="AH15" s="246">
        <f>ДВН_жен!AH15-'ДВН_жен (было)'!AH15</f>
        <v>0</v>
      </c>
      <c r="AI15" s="246">
        <f>ДВН_жен!AI15-'ДВН_жен (было)'!AI15</f>
        <v>0</v>
      </c>
      <c r="AJ15" s="246">
        <f>ДВН_жен!AJ15-'ДВН_жен (было)'!AJ15</f>
        <v>0</v>
      </c>
      <c r="AK15" s="246">
        <f>ДВН_жен!AK15-'ДВН_жен (было)'!AK15</f>
        <v>0</v>
      </c>
      <c r="AL15" s="246">
        <f>ДВН_жен!AL15-'ДВН_жен (было)'!AL15</f>
        <v>0</v>
      </c>
      <c r="AM15" s="246">
        <f>ДВН_жен!AM15-'ДВН_жен (было)'!AM15</f>
        <v>0</v>
      </c>
      <c r="AN15" s="246">
        <f>ДВН_жен!AN15-'ДВН_жен (было)'!AN15</f>
        <v>0</v>
      </c>
      <c r="AO15" s="246">
        <f>ДВН_жен!AO15-'ДВН_жен (было)'!AO15</f>
        <v>0</v>
      </c>
      <c r="AP15" s="246">
        <f>ДВН_жен!AP15-'ДВН_жен (было)'!AP15</f>
        <v>0</v>
      </c>
      <c r="AQ15" s="246">
        <f>ДВН_жен!AQ15-'ДВН_жен (было)'!AQ15</f>
        <v>0</v>
      </c>
      <c r="AR15" s="246">
        <f>ДВН_жен!AR15-'ДВН_жен (было)'!AR15</f>
        <v>0</v>
      </c>
      <c r="AS15" s="246">
        <f>ДВН_жен!AS15-'ДВН_жен (было)'!AS15</f>
        <v>0</v>
      </c>
      <c r="AT15" s="246">
        <f>ДВН_жен!AT15-'ДВН_жен (было)'!AT15</f>
        <v>0</v>
      </c>
      <c r="AU15" s="246">
        <f>ДВН_жен!AU15-'ДВН_жен (было)'!AU15</f>
        <v>0</v>
      </c>
      <c r="AV15" s="246">
        <f>ДВН_жен!AV15-'ДВН_жен (было)'!AV15</f>
        <v>0</v>
      </c>
      <c r="AW15" s="246">
        <f>ДВН_жен!AW15-'ДВН_жен (было)'!AW15</f>
        <v>0</v>
      </c>
      <c r="AX15" s="246">
        <f>ДВН_жен!AX15-'ДВН_жен (было)'!AX15</f>
        <v>0</v>
      </c>
      <c r="AY15" s="246">
        <f>ДВН_жен!AY15-'ДВН_жен (было)'!AY15</f>
        <v>0</v>
      </c>
      <c r="AZ15" s="246">
        <f>ДВН_жен!AZ15-'ДВН_жен (было)'!AZ15</f>
        <v>0</v>
      </c>
      <c r="BA15" s="246">
        <f>ДВН_жен!BA15-'ДВН_жен (было)'!BA15</f>
        <v>0</v>
      </c>
      <c r="BB15" s="246">
        <f>ДВН_жен!BB15-'ДВН_жен (было)'!BB15</f>
        <v>0</v>
      </c>
      <c r="BC15" s="246">
        <f>ДВН_жен!BC15-'ДВН_жен (было)'!BC15</f>
        <v>0</v>
      </c>
      <c r="BD15" s="246">
        <f>ДВН_жен!BD15-'ДВН_жен (было)'!BD15</f>
        <v>0</v>
      </c>
      <c r="BE15" s="246">
        <f>ДВН_жен!BE15-'ДВН_жен (было)'!BE15</f>
        <v>0</v>
      </c>
      <c r="BF15" s="246">
        <f>ДВН_жен!BF15-'ДВН_жен (было)'!BF15</f>
        <v>0</v>
      </c>
      <c r="BG15" s="246">
        <f>ДВН_жен!BG15-'ДВН_жен (было)'!BG15</f>
        <v>0</v>
      </c>
      <c r="BH15" s="246">
        <f>ДВН_жен!BH15-'ДВН_жен (было)'!BH15</f>
        <v>0</v>
      </c>
      <c r="BI15" s="246">
        <f>ДВН_жен!BI15-'ДВН_жен (было)'!BI15</f>
        <v>0</v>
      </c>
      <c r="BJ15" s="246">
        <f>ДВН_жен!BJ15-'ДВН_жен (было)'!BJ15</f>
        <v>0</v>
      </c>
      <c r="BK15" s="246">
        <f>ДВН_жен!BK15-'ДВН_жен (было)'!BK15</f>
        <v>0</v>
      </c>
      <c r="BL15" s="246">
        <f>ДВН_жен!BL15-'ДВН_жен (было)'!BL15</f>
        <v>0</v>
      </c>
      <c r="BM15" s="246">
        <f>ДВН_жен!BM15-'ДВН_жен (было)'!BM15</f>
        <v>0</v>
      </c>
      <c r="BN15" s="246">
        <f>ДВН_жен!BN15-'ДВН_жен (было)'!BN15</f>
        <v>0</v>
      </c>
      <c r="BO15" s="246">
        <f>ДВН_жен!BO15-'ДВН_жен (было)'!BO15</f>
        <v>0</v>
      </c>
      <c r="BP15" s="246">
        <f>ДВН_жен!BP15-'ДВН_жен (было)'!BP15</f>
        <v>0</v>
      </c>
      <c r="BQ15" s="246">
        <f>ДВН_жен!BQ15-'ДВН_жен (было)'!BQ15</f>
        <v>0</v>
      </c>
      <c r="BR15" s="246">
        <f>ДВН_жен!BR15-'ДВН_жен (было)'!BR15</f>
        <v>0</v>
      </c>
      <c r="BS15" s="246">
        <f>ДВН_жен!BS15-'ДВН_жен (было)'!BS15</f>
        <v>0</v>
      </c>
      <c r="BT15" s="246">
        <f>ДВН_жен!BT15-'ДВН_жен (было)'!BT15</f>
        <v>0</v>
      </c>
      <c r="BU15" s="246">
        <f>ДВН_жен!BU15-'ДВН_жен (было)'!BU15</f>
        <v>0</v>
      </c>
      <c r="BV15" s="246">
        <f>ДВН_жен!BV15-'ДВН_жен (было)'!BV15</f>
        <v>0</v>
      </c>
      <c r="BW15" s="246">
        <f>ДВН_жен!BW15-'ДВН_жен (было)'!BW15</f>
        <v>0</v>
      </c>
      <c r="BX15" s="246">
        <f>ДВН_жен!BX15-'ДВН_жен (было)'!BX15</f>
        <v>0</v>
      </c>
      <c r="BY15" s="246">
        <f>ДВН_жен!BY15-'ДВН_жен (было)'!BY15</f>
        <v>0</v>
      </c>
      <c r="BZ15" s="246">
        <f>ДВН_жен!BZ15-'ДВН_жен (было)'!BZ15</f>
        <v>0</v>
      </c>
      <c r="CA15" s="246">
        <f>ДВН_жен!CA15-'ДВН_жен (было)'!CA15</f>
        <v>0</v>
      </c>
      <c r="CB15" s="246">
        <f>ДВН_жен!CB15-'ДВН_жен (было)'!CB15</f>
        <v>0</v>
      </c>
      <c r="CC15" s="246">
        <f>ДВН_жен!CC15-'ДВН_жен (было)'!CC15</f>
        <v>0</v>
      </c>
      <c r="CD15" s="246">
        <f>ДВН_жен!CD15-'ДВН_жен (было)'!CD15</f>
        <v>0</v>
      </c>
      <c r="CE15" s="246">
        <f>ДВН_жен!CE15-'ДВН_жен (было)'!CE15</f>
        <v>0</v>
      </c>
      <c r="CF15" s="246">
        <f>ДВН_жен!CF15-'ДВН_жен (было)'!CF15</f>
        <v>0</v>
      </c>
      <c r="CG15" s="246">
        <f>ДВН_жен!CG15-'ДВН_жен (было)'!CG15</f>
        <v>0</v>
      </c>
      <c r="CH15" s="246">
        <f>ДВН_жен!CH15-'ДВН_жен (было)'!CH15</f>
        <v>0</v>
      </c>
      <c r="CI15" s="246">
        <f>ДВН_жен!CI15-'ДВН_жен (было)'!CI15</f>
        <v>0</v>
      </c>
      <c r="CJ15" s="246">
        <f>ДВН_жен!CJ15-'ДВН_жен (было)'!CJ15</f>
        <v>0</v>
      </c>
      <c r="CK15" s="246">
        <f>ДВН_жен!CK15-'ДВН_жен (было)'!CK15</f>
        <v>0</v>
      </c>
      <c r="CL15" s="246">
        <f>ДВН_жен!CL15-'ДВН_жен (было)'!CL15</f>
        <v>0</v>
      </c>
      <c r="CO15" s="88"/>
    </row>
    <row r="16" spans="1:93" s="67" customFormat="1">
      <c r="A16" s="345"/>
      <c r="B16" s="345"/>
      <c r="C16" s="334"/>
      <c r="D16" s="63" t="s">
        <v>161</v>
      </c>
      <c r="E16" s="65" t="s">
        <v>191</v>
      </c>
      <c r="F16" s="59" t="s">
        <v>162</v>
      </c>
      <c r="G16" s="337"/>
      <c r="H16" s="327"/>
      <c r="I16" s="325">
        <f>ДВН_жен!I16-'ДВН_жен (было)'!I16</f>
        <v>0</v>
      </c>
      <c r="J16" s="325">
        <f>ДВН_жен!J16-'ДВН_жен (было)'!J16</f>
        <v>0</v>
      </c>
      <c r="K16" s="325">
        <f>ДВН_жен!K16-'ДВН_жен (было)'!K16</f>
        <v>0</v>
      </c>
      <c r="L16" s="325">
        <f>ДВН_жен!L16-'ДВН_жен (было)'!L16</f>
        <v>0</v>
      </c>
      <c r="M16" s="325">
        <f>ДВН_жен!M16-'ДВН_жен (было)'!M16</f>
        <v>0</v>
      </c>
      <c r="N16" s="325">
        <f>ДВН_жен!N16-'ДВН_жен (было)'!N16</f>
        <v>0</v>
      </c>
      <c r="O16" s="325">
        <f>ДВН_жен!O16-'ДВН_жен (было)'!O16</f>
        <v>0</v>
      </c>
      <c r="P16" s="325">
        <f>ДВН_жен!P16-'ДВН_жен (было)'!P16</f>
        <v>0</v>
      </c>
      <c r="Q16" s="325">
        <f>ДВН_жен!Q16-'ДВН_жен (было)'!Q16</f>
        <v>0</v>
      </c>
      <c r="R16" s="325">
        <f>ДВН_жен!R16-'ДВН_жен (было)'!R16</f>
        <v>0</v>
      </c>
      <c r="S16" s="246">
        <f>ДВН_жен!S16-'ДВН_жен (было)'!S16</f>
        <v>0</v>
      </c>
      <c r="T16" s="246">
        <f>ДВН_жен!T16-'ДВН_жен (было)'!T16</f>
        <v>0</v>
      </c>
      <c r="U16" s="246">
        <f>ДВН_жен!U16-'ДВН_жен (было)'!U16</f>
        <v>0</v>
      </c>
      <c r="V16" s="246">
        <f>ДВН_жен!V16-'ДВН_жен (было)'!V16</f>
        <v>0</v>
      </c>
      <c r="W16" s="246">
        <f>ДВН_жен!W16-'ДВН_жен (было)'!W16</f>
        <v>0</v>
      </c>
      <c r="X16" s="246">
        <f>ДВН_жен!X16-'ДВН_жен (было)'!X16</f>
        <v>0</v>
      </c>
      <c r="Y16" s="246">
        <f>ДВН_жен!Y16-'ДВН_жен (было)'!Y16</f>
        <v>0</v>
      </c>
      <c r="Z16" s="246">
        <f>ДВН_жен!Z16-'ДВН_жен (было)'!Z16</f>
        <v>0</v>
      </c>
      <c r="AA16" s="246">
        <f>ДВН_жен!AA16-'ДВН_жен (было)'!AA16</f>
        <v>0</v>
      </c>
      <c r="AB16" s="246">
        <f>ДВН_жен!AB16-'ДВН_жен (было)'!AB16</f>
        <v>0</v>
      </c>
      <c r="AC16" s="246">
        <f>ДВН_жен!AC16-'ДВН_жен (было)'!AC16</f>
        <v>0</v>
      </c>
      <c r="AD16" s="246">
        <f>ДВН_жен!AD16-'ДВН_жен (было)'!AD16</f>
        <v>0</v>
      </c>
      <c r="AE16" s="246">
        <f>ДВН_жен!AE16-'ДВН_жен (было)'!AE16</f>
        <v>0</v>
      </c>
      <c r="AF16" s="246">
        <f>ДВН_жен!AF16-'ДВН_жен (было)'!AF16</f>
        <v>0</v>
      </c>
      <c r="AG16" s="246">
        <f>ДВН_жен!AG16-'ДВН_жен (было)'!AG16</f>
        <v>0</v>
      </c>
      <c r="AH16" s="246">
        <f>ДВН_жен!AH16-'ДВН_жен (было)'!AH16</f>
        <v>0</v>
      </c>
      <c r="AI16" s="246">
        <f>ДВН_жен!AI16-'ДВН_жен (было)'!AI16</f>
        <v>0</v>
      </c>
      <c r="AJ16" s="246">
        <f>ДВН_жен!AJ16-'ДВН_жен (было)'!AJ16</f>
        <v>0</v>
      </c>
      <c r="AK16" s="246">
        <f>ДВН_жен!AK16-'ДВН_жен (было)'!AK16</f>
        <v>0</v>
      </c>
      <c r="AL16" s="246">
        <f>ДВН_жен!AL16-'ДВН_жен (было)'!AL16</f>
        <v>0</v>
      </c>
      <c r="AM16" s="246">
        <f>ДВН_жен!AM16-'ДВН_жен (было)'!AM16</f>
        <v>0</v>
      </c>
      <c r="AN16" s="246">
        <f>ДВН_жен!AN16-'ДВН_жен (было)'!AN16</f>
        <v>0</v>
      </c>
      <c r="AO16" s="246">
        <f>ДВН_жен!AO16-'ДВН_жен (было)'!AO16</f>
        <v>0</v>
      </c>
      <c r="AP16" s="246">
        <f>ДВН_жен!AP16-'ДВН_жен (было)'!AP16</f>
        <v>0</v>
      </c>
      <c r="AQ16" s="246">
        <f>ДВН_жен!AQ16-'ДВН_жен (было)'!AQ16</f>
        <v>0</v>
      </c>
      <c r="AR16" s="246">
        <f>ДВН_жен!AR16-'ДВН_жен (было)'!AR16</f>
        <v>0</v>
      </c>
      <c r="AS16" s="246">
        <f>ДВН_жен!AS16-'ДВН_жен (было)'!AS16</f>
        <v>0</v>
      </c>
      <c r="AT16" s="246">
        <f>ДВН_жен!AT16-'ДВН_жен (было)'!AT16</f>
        <v>0</v>
      </c>
      <c r="AU16" s="246">
        <f>ДВН_жен!AU16-'ДВН_жен (было)'!AU16</f>
        <v>0</v>
      </c>
      <c r="AV16" s="246">
        <f>ДВН_жен!AV16-'ДВН_жен (было)'!AV16</f>
        <v>0</v>
      </c>
      <c r="AW16" s="246">
        <f>ДВН_жен!AW16-'ДВН_жен (было)'!AW16</f>
        <v>0</v>
      </c>
      <c r="AX16" s="246">
        <f>ДВН_жен!AX16-'ДВН_жен (было)'!AX16</f>
        <v>0</v>
      </c>
      <c r="AY16" s="246">
        <f>ДВН_жен!AY16-'ДВН_жен (было)'!AY16</f>
        <v>0</v>
      </c>
      <c r="AZ16" s="246">
        <f>ДВН_жен!AZ16-'ДВН_жен (было)'!AZ16</f>
        <v>0</v>
      </c>
      <c r="BA16" s="246">
        <f>ДВН_жен!BA16-'ДВН_жен (было)'!BA16</f>
        <v>0</v>
      </c>
      <c r="BB16" s="246">
        <f>ДВН_жен!BB16-'ДВН_жен (было)'!BB16</f>
        <v>0</v>
      </c>
      <c r="BC16" s="246">
        <f>ДВН_жен!BC16-'ДВН_жен (было)'!BC16</f>
        <v>0</v>
      </c>
      <c r="BD16" s="246">
        <f>ДВН_жен!BD16-'ДВН_жен (было)'!BD16</f>
        <v>0</v>
      </c>
      <c r="BE16" s="246">
        <f>ДВН_жен!BE16-'ДВН_жен (было)'!BE16</f>
        <v>0</v>
      </c>
      <c r="BF16" s="246">
        <f>ДВН_жен!BF16-'ДВН_жен (было)'!BF16</f>
        <v>0</v>
      </c>
      <c r="BG16" s="246">
        <f>ДВН_жен!BG16-'ДВН_жен (было)'!BG16</f>
        <v>0</v>
      </c>
      <c r="BH16" s="246">
        <f>ДВН_жен!BH16-'ДВН_жен (было)'!BH16</f>
        <v>0</v>
      </c>
      <c r="BI16" s="246">
        <f>ДВН_жен!BI16-'ДВН_жен (было)'!BI16</f>
        <v>0</v>
      </c>
      <c r="BJ16" s="246">
        <f>ДВН_жен!BJ16-'ДВН_жен (было)'!BJ16</f>
        <v>0</v>
      </c>
      <c r="BK16" s="246">
        <f>ДВН_жен!BK16-'ДВН_жен (было)'!BK16</f>
        <v>0</v>
      </c>
      <c r="BL16" s="246">
        <f>ДВН_жен!BL16-'ДВН_жен (было)'!BL16</f>
        <v>0</v>
      </c>
      <c r="BM16" s="246">
        <f>ДВН_жен!BM16-'ДВН_жен (было)'!BM16</f>
        <v>0</v>
      </c>
      <c r="BN16" s="246">
        <f>ДВН_жен!BN16-'ДВН_жен (было)'!BN16</f>
        <v>0</v>
      </c>
      <c r="BO16" s="246">
        <f>ДВН_жен!BO16-'ДВН_жен (было)'!BO16</f>
        <v>0</v>
      </c>
      <c r="BP16" s="246">
        <f>ДВН_жен!BP16-'ДВН_жен (было)'!BP16</f>
        <v>0</v>
      </c>
      <c r="BQ16" s="246">
        <f>ДВН_жен!BQ16-'ДВН_жен (было)'!BQ16</f>
        <v>0</v>
      </c>
      <c r="BR16" s="246">
        <f>ДВН_жен!BR16-'ДВН_жен (было)'!BR16</f>
        <v>0</v>
      </c>
      <c r="BS16" s="246">
        <f>ДВН_жен!BS16-'ДВН_жен (было)'!BS16</f>
        <v>0</v>
      </c>
      <c r="BT16" s="246">
        <f>ДВН_жен!BT16-'ДВН_жен (было)'!BT16</f>
        <v>0</v>
      </c>
      <c r="BU16" s="246">
        <f>ДВН_жен!BU16-'ДВН_жен (было)'!BU16</f>
        <v>0</v>
      </c>
      <c r="BV16" s="246">
        <f>ДВН_жен!BV16-'ДВН_жен (было)'!BV16</f>
        <v>0</v>
      </c>
      <c r="BW16" s="246">
        <f>ДВН_жен!BW16-'ДВН_жен (было)'!BW16</f>
        <v>0</v>
      </c>
      <c r="BX16" s="246">
        <f>ДВН_жен!BX16-'ДВН_жен (было)'!BX16</f>
        <v>0</v>
      </c>
      <c r="BY16" s="246">
        <f>ДВН_жен!BY16-'ДВН_жен (было)'!BY16</f>
        <v>0</v>
      </c>
      <c r="BZ16" s="246">
        <f>ДВН_жен!BZ16-'ДВН_жен (было)'!BZ16</f>
        <v>0</v>
      </c>
      <c r="CA16" s="246">
        <f>ДВН_жен!CA16-'ДВН_жен (было)'!CA16</f>
        <v>0</v>
      </c>
      <c r="CB16" s="246">
        <f>ДВН_жен!CB16-'ДВН_жен (было)'!CB16</f>
        <v>0</v>
      </c>
      <c r="CC16" s="246">
        <f>ДВН_жен!CC16-'ДВН_жен (было)'!CC16</f>
        <v>0</v>
      </c>
      <c r="CD16" s="246">
        <f>ДВН_жен!CD16-'ДВН_жен (было)'!CD16</f>
        <v>0</v>
      </c>
      <c r="CE16" s="246">
        <f>ДВН_жен!CE16-'ДВН_жен (было)'!CE16</f>
        <v>0</v>
      </c>
      <c r="CF16" s="246">
        <f>ДВН_жен!CF16-'ДВН_жен (было)'!CF16</f>
        <v>0</v>
      </c>
      <c r="CG16" s="246">
        <f>ДВН_жен!CG16-'ДВН_жен (было)'!CG16</f>
        <v>0</v>
      </c>
      <c r="CH16" s="246">
        <f>ДВН_жен!CH16-'ДВН_жен (было)'!CH16</f>
        <v>0</v>
      </c>
      <c r="CI16" s="246">
        <f>ДВН_жен!CI16-'ДВН_жен (было)'!CI16</f>
        <v>0</v>
      </c>
      <c r="CJ16" s="246">
        <f>ДВН_жен!CJ16-'ДВН_жен (было)'!CJ16</f>
        <v>0</v>
      </c>
      <c r="CK16" s="246">
        <f>ДВН_жен!CK16-'ДВН_жен (было)'!CK16</f>
        <v>0</v>
      </c>
      <c r="CL16" s="246">
        <f>ДВН_жен!CL16-'ДВН_жен (было)'!CL16</f>
        <v>0</v>
      </c>
      <c r="CO16" s="88"/>
    </row>
    <row r="17" spans="1:93" ht="38.25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v>424</v>
      </c>
      <c r="I17" s="246">
        <f>ДВН_жен!I17-'ДВН_жен (было)'!I17</f>
        <v>0</v>
      </c>
      <c r="J17" s="246">
        <f>ДВН_жен!J17-'ДВН_жен (было)'!J17</f>
        <v>0</v>
      </c>
      <c r="K17" s="246">
        <f>ДВН_жен!K17-'ДВН_жен (было)'!K17</f>
        <v>0</v>
      </c>
      <c r="L17" s="246">
        <f>ДВН_жен!L17-'ДВН_жен (было)'!L17</f>
        <v>0</v>
      </c>
      <c r="M17" s="246">
        <f>ДВН_жен!M17-'ДВН_жен (было)'!M17</f>
        <v>0</v>
      </c>
      <c r="N17" s="246">
        <f>ДВН_жен!N17-'ДВН_жен (было)'!N17</f>
        <v>0</v>
      </c>
      <c r="O17" s="246">
        <f>ДВН_жен!O17-'ДВН_жен (было)'!O17</f>
        <v>0</v>
      </c>
      <c r="P17" s="246">
        <f>ДВН_жен!P17-'ДВН_жен (было)'!P17</f>
        <v>0</v>
      </c>
      <c r="Q17" s="246">
        <f>ДВН_жен!Q17-'ДВН_жен (было)'!Q17</f>
        <v>0</v>
      </c>
      <c r="R17" s="246">
        <f>ДВН_жен!R17-'ДВН_жен (было)'!R17</f>
        <v>0</v>
      </c>
      <c r="S17" s="246">
        <f>ДВН_жен!S17-'ДВН_жен (было)'!S17</f>
        <v>0</v>
      </c>
      <c r="T17" s="246">
        <f>ДВН_жен!T17-'ДВН_жен (было)'!T17</f>
        <v>0</v>
      </c>
      <c r="U17" s="246">
        <f>ДВН_жен!U17-'ДВН_жен (было)'!U17</f>
        <v>0</v>
      </c>
      <c r="V17" s="246">
        <f>ДВН_жен!V17-'ДВН_жен (было)'!V17</f>
        <v>0</v>
      </c>
      <c r="W17" s="246">
        <f>ДВН_жен!W17-'ДВН_жен (было)'!W17</f>
        <v>0</v>
      </c>
      <c r="X17" s="246">
        <f>ДВН_жен!X17-'ДВН_жен (было)'!X17</f>
        <v>0</v>
      </c>
      <c r="Y17" s="246">
        <f>ДВН_жен!Y17-'ДВН_жен (было)'!Y17</f>
        <v>0</v>
      </c>
      <c r="Z17" s="246">
        <f>ДВН_жен!Z17-'ДВН_жен (было)'!Z17</f>
        <v>0</v>
      </c>
      <c r="AA17" s="246">
        <f>ДВН_жен!AA17-'ДВН_жен (было)'!AA17</f>
        <v>0</v>
      </c>
      <c r="AB17" s="246">
        <f>ДВН_жен!AB17-'ДВН_жен (было)'!AB17</f>
        <v>0</v>
      </c>
      <c r="AC17" s="246">
        <f>ДВН_жен!AC17-'ДВН_жен (было)'!AC17</f>
        <v>0</v>
      </c>
      <c r="AD17" s="246">
        <f>ДВН_жен!AD17-'ДВН_жен (было)'!AD17</f>
        <v>0</v>
      </c>
      <c r="AE17" s="246">
        <f>ДВН_жен!AE17-'ДВН_жен (было)'!AE17</f>
        <v>0</v>
      </c>
      <c r="AF17" s="246">
        <f>ДВН_жен!AF17-'ДВН_жен (было)'!AF17</f>
        <v>0</v>
      </c>
      <c r="AG17" s="246">
        <f>ДВН_жен!AG17-'ДВН_жен (было)'!AG17</f>
        <v>0</v>
      </c>
      <c r="AH17" s="246">
        <f>ДВН_жен!AH17-'ДВН_жен (было)'!AH17</f>
        <v>0</v>
      </c>
      <c r="AI17" s="246">
        <f>ДВН_жен!AI17-'ДВН_жен (было)'!AI17</f>
        <v>0</v>
      </c>
      <c r="AJ17" s="246">
        <f>ДВН_жен!AJ17-'ДВН_жен (было)'!AJ17</f>
        <v>0</v>
      </c>
      <c r="AK17" s="246">
        <f>ДВН_жен!AK17-'ДВН_жен (было)'!AK17</f>
        <v>0</v>
      </c>
      <c r="AL17" s="246">
        <f>ДВН_жен!AL17-'ДВН_жен (было)'!AL17</f>
        <v>0</v>
      </c>
      <c r="AM17" s="246">
        <f>ДВН_жен!AM17-'ДВН_жен (было)'!AM17</f>
        <v>0</v>
      </c>
      <c r="AN17" s="246">
        <f>ДВН_жен!AN17-'ДВН_жен (было)'!AN17</f>
        <v>0</v>
      </c>
      <c r="AO17" s="246">
        <f>ДВН_жен!AO17-'ДВН_жен (было)'!AO17</f>
        <v>0</v>
      </c>
      <c r="AP17" s="246">
        <f>ДВН_жен!AP17-'ДВН_жен (было)'!AP17</f>
        <v>0</v>
      </c>
      <c r="AQ17" s="246">
        <f>ДВН_жен!AQ17-'ДВН_жен (было)'!AQ17</f>
        <v>0</v>
      </c>
      <c r="AR17" s="246">
        <f>ДВН_жен!AR17-'ДВН_жен (было)'!AR17</f>
        <v>0</v>
      </c>
      <c r="AS17" s="246">
        <f>ДВН_жен!AS17-'ДВН_жен (было)'!AS17</f>
        <v>0</v>
      </c>
      <c r="AT17" s="246">
        <f>ДВН_жен!AT17-'ДВН_жен (было)'!AT17</f>
        <v>0</v>
      </c>
      <c r="AU17" s="246">
        <f>ДВН_жен!AU17-'ДВН_жен (было)'!AU17</f>
        <v>0</v>
      </c>
      <c r="AV17" s="246">
        <f>ДВН_жен!AV17-'ДВН_жен (было)'!AV17</f>
        <v>0</v>
      </c>
      <c r="AW17" s="246">
        <f>ДВН_жен!AW17-'ДВН_жен (было)'!AW17</f>
        <v>0</v>
      </c>
      <c r="AX17" s="246">
        <f>ДВН_жен!AX17-'ДВН_жен (было)'!AX17</f>
        <v>0</v>
      </c>
      <c r="AY17" s="246">
        <f>ДВН_жен!AY17-'ДВН_жен (было)'!AY17</f>
        <v>0</v>
      </c>
      <c r="AZ17" s="246">
        <f>ДВН_жен!AZ17-'ДВН_жен (было)'!AZ17</f>
        <v>0</v>
      </c>
      <c r="BA17" s="246">
        <f>ДВН_жен!BA17-'ДВН_жен (было)'!BA17</f>
        <v>0</v>
      </c>
      <c r="BB17" s="246">
        <f>ДВН_жен!BB17-'ДВН_жен (было)'!BB17</f>
        <v>0</v>
      </c>
      <c r="BC17" s="246">
        <f>ДВН_жен!BC17-'ДВН_жен (было)'!BC17</f>
        <v>0</v>
      </c>
      <c r="BD17" s="246">
        <f>ДВН_жен!BD17-'ДВН_жен (было)'!BD17</f>
        <v>0</v>
      </c>
      <c r="BE17" s="246">
        <f>ДВН_жен!BE17-'ДВН_жен (было)'!BE17</f>
        <v>0</v>
      </c>
      <c r="BF17" s="246">
        <f>ДВН_жен!BF17-'ДВН_жен (было)'!BF17</f>
        <v>0</v>
      </c>
      <c r="BG17" s="246">
        <f>ДВН_жен!BG17-'ДВН_жен (было)'!BG17</f>
        <v>0</v>
      </c>
      <c r="BH17" s="246">
        <f>ДВН_жен!BH17-'ДВН_жен (было)'!BH17</f>
        <v>0</v>
      </c>
      <c r="BI17" s="246">
        <f>ДВН_жен!BI17-'ДВН_жен (было)'!BI17</f>
        <v>0</v>
      </c>
      <c r="BJ17" s="246">
        <f>ДВН_жен!BJ17-'ДВН_жен (было)'!BJ17</f>
        <v>0</v>
      </c>
      <c r="BK17" s="246">
        <f>ДВН_жен!BK17-'ДВН_жен (было)'!BK17</f>
        <v>0</v>
      </c>
      <c r="BL17" s="246">
        <f>ДВН_жен!BL17-'ДВН_жен (было)'!BL17</f>
        <v>0</v>
      </c>
      <c r="BM17" s="246">
        <f>ДВН_жен!BM17-'ДВН_жен (было)'!BM17</f>
        <v>0</v>
      </c>
      <c r="BN17" s="246">
        <f>ДВН_жен!BN17-'ДВН_жен (было)'!BN17</f>
        <v>0</v>
      </c>
      <c r="BO17" s="246">
        <f>ДВН_жен!BO17-'ДВН_жен (было)'!BO17</f>
        <v>0</v>
      </c>
      <c r="BP17" s="246">
        <f>ДВН_жен!BP17-'ДВН_жен (было)'!BP17</f>
        <v>0</v>
      </c>
      <c r="BQ17" s="246">
        <f>ДВН_жен!BQ17-'ДВН_жен (было)'!BQ17</f>
        <v>0</v>
      </c>
      <c r="BR17" s="246">
        <f>ДВН_жен!BR17-'ДВН_жен (было)'!BR17</f>
        <v>0</v>
      </c>
      <c r="BS17" s="246">
        <f>ДВН_жен!BS17-'ДВН_жен (было)'!BS17</f>
        <v>0</v>
      </c>
      <c r="BT17" s="246">
        <f>ДВН_жен!BT17-'ДВН_жен (было)'!BT17</f>
        <v>0</v>
      </c>
      <c r="BU17" s="246">
        <f>ДВН_жен!BU17-'ДВН_жен (было)'!BU17</f>
        <v>0</v>
      </c>
      <c r="BV17" s="246">
        <f>ДВН_жен!BV17-'ДВН_жен (было)'!BV17</f>
        <v>0</v>
      </c>
      <c r="BW17" s="246">
        <f>ДВН_жен!BW17-'ДВН_жен (было)'!BW17</f>
        <v>0</v>
      </c>
      <c r="BX17" s="246">
        <f>ДВН_жен!BX17-'ДВН_жен (было)'!BX17</f>
        <v>0</v>
      </c>
      <c r="BY17" s="246">
        <f>ДВН_жен!BY17-'ДВН_жен (было)'!BY17</f>
        <v>0</v>
      </c>
      <c r="BZ17" s="246">
        <f>ДВН_жен!BZ17-'ДВН_жен (было)'!BZ17</f>
        <v>0</v>
      </c>
      <c r="CA17" s="246">
        <f>ДВН_жен!CA17-'ДВН_жен (было)'!CA17</f>
        <v>0</v>
      </c>
      <c r="CB17" s="246">
        <f>ДВН_жен!CB17-'ДВН_жен (было)'!CB17</f>
        <v>0</v>
      </c>
      <c r="CC17" s="246">
        <f>ДВН_жен!CC17-'ДВН_жен (было)'!CC17</f>
        <v>0</v>
      </c>
      <c r="CD17" s="246">
        <f>ДВН_жен!CD17-'ДВН_жен (было)'!CD17</f>
        <v>0</v>
      </c>
      <c r="CE17" s="246">
        <f>ДВН_жен!CE17-'ДВН_жен (было)'!CE17</f>
        <v>0</v>
      </c>
      <c r="CF17" s="246">
        <f>ДВН_жен!CF17-'ДВН_жен (было)'!CF17</f>
        <v>0</v>
      </c>
      <c r="CG17" s="246">
        <f>ДВН_жен!CG17-'ДВН_жен (было)'!CG17</f>
        <v>0</v>
      </c>
      <c r="CH17" s="246">
        <f>ДВН_жен!CH17-'ДВН_жен (было)'!CH17</f>
        <v>0</v>
      </c>
      <c r="CI17" s="246">
        <f>ДВН_жен!CI17-'ДВН_жен (было)'!CI17</f>
        <v>0</v>
      </c>
      <c r="CJ17" s="246">
        <f>ДВН_жен!CJ17-'ДВН_жен (было)'!CJ17</f>
        <v>0</v>
      </c>
      <c r="CK17" s="246">
        <f>ДВН_жен!CK17-'ДВН_жен (было)'!CK17</f>
        <v>0</v>
      </c>
      <c r="CL17" s="246">
        <f>ДВН_жен!CL17-'ДВН_жен (было)'!CL17</f>
        <v>0</v>
      </c>
      <c r="CO17" s="88"/>
    </row>
    <row r="18" spans="1:93" ht="25.5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245">
        <v>2204</v>
      </c>
      <c r="I18" s="246">
        <f>ДВН_жен!I18-'ДВН_жен (было)'!I18</f>
        <v>0</v>
      </c>
      <c r="J18" s="246">
        <f>ДВН_жен!J18-'ДВН_жен (было)'!J18</f>
        <v>0</v>
      </c>
      <c r="K18" s="246">
        <f>ДВН_жен!K18-'ДВН_жен (было)'!K18</f>
        <v>0</v>
      </c>
      <c r="L18" s="246">
        <f>ДВН_жен!L18-'ДВН_жен (было)'!L18</f>
        <v>0</v>
      </c>
      <c r="M18" s="246">
        <f>ДВН_жен!M18-'ДВН_жен (было)'!M18</f>
        <v>0</v>
      </c>
      <c r="N18" s="246">
        <f>ДВН_жен!N18-'ДВН_жен (было)'!N18</f>
        <v>0</v>
      </c>
      <c r="O18" s="246">
        <f>ДВН_жен!O18-'ДВН_жен (было)'!O18</f>
        <v>0</v>
      </c>
      <c r="P18" s="246">
        <f>ДВН_жен!P18-'ДВН_жен (было)'!P18</f>
        <v>0</v>
      </c>
      <c r="Q18" s="246">
        <f>ДВН_жен!Q18-'ДВН_жен (было)'!Q18</f>
        <v>0</v>
      </c>
      <c r="R18" s="246">
        <f>ДВН_жен!R18-'ДВН_жен (было)'!R18</f>
        <v>0</v>
      </c>
      <c r="S18" s="246">
        <f>ДВН_жен!S18-'ДВН_жен (было)'!S18</f>
        <v>0</v>
      </c>
      <c r="T18" s="246">
        <f>ДВН_жен!T18-'ДВН_жен (было)'!T18</f>
        <v>0</v>
      </c>
      <c r="U18" s="246">
        <f>ДВН_жен!U18-'ДВН_жен (было)'!U18</f>
        <v>0</v>
      </c>
      <c r="V18" s="246">
        <f>ДВН_жен!V18-'ДВН_жен (было)'!V18</f>
        <v>0</v>
      </c>
      <c r="W18" s="246">
        <f>ДВН_жен!W18-'ДВН_жен (было)'!W18</f>
        <v>0</v>
      </c>
      <c r="X18" s="246">
        <f>ДВН_жен!X18-'ДВН_жен (было)'!X18</f>
        <v>0</v>
      </c>
      <c r="Y18" s="246">
        <f>ДВН_жен!Y18-'ДВН_жен (было)'!Y18</f>
        <v>0</v>
      </c>
      <c r="Z18" s="246">
        <f>ДВН_жен!Z18-'ДВН_жен (было)'!Z18</f>
        <v>0</v>
      </c>
      <c r="AA18" s="246">
        <f>ДВН_жен!AA18-'ДВН_жен (было)'!AA18</f>
        <v>0</v>
      </c>
      <c r="AB18" s="246">
        <f>ДВН_жен!AB18-'ДВН_жен (было)'!AB18</f>
        <v>0</v>
      </c>
      <c r="AC18" s="246">
        <f>ДВН_жен!AC18-'ДВН_жен (было)'!AC18</f>
        <v>0</v>
      </c>
      <c r="AD18" s="246">
        <f>ДВН_жен!AD18-'ДВН_жен (было)'!AD18</f>
        <v>0</v>
      </c>
      <c r="AE18" s="246">
        <f>ДВН_жен!AE18-'ДВН_жен (было)'!AE18</f>
        <v>0</v>
      </c>
      <c r="AF18" s="246">
        <f>ДВН_жен!AF18-'ДВН_жен (было)'!AF18</f>
        <v>0</v>
      </c>
      <c r="AG18" s="246">
        <f>ДВН_жен!AG18-'ДВН_жен (было)'!AG18</f>
        <v>0</v>
      </c>
      <c r="AH18" s="246">
        <f>ДВН_жен!AH18-'ДВН_жен (было)'!AH18</f>
        <v>0</v>
      </c>
      <c r="AI18" s="246">
        <f>ДВН_жен!AI18-'ДВН_жен (было)'!AI18</f>
        <v>0</v>
      </c>
      <c r="AJ18" s="246">
        <f>ДВН_жен!AJ18-'ДВН_жен (было)'!AJ18</f>
        <v>0</v>
      </c>
      <c r="AK18" s="246">
        <f>ДВН_жен!AK18-'ДВН_жен (было)'!AK18</f>
        <v>0</v>
      </c>
      <c r="AL18" s="246">
        <f>ДВН_жен!AL18-'ДВН_жен (было)'!AL18</f>
        <v>0</v>
      </c>
      <c r="AM18" s="246">
        <f>ДВН_жен!AM18-'ДВН_жен (было)'!AM18</f>
        <v>0</v>
      </c>
      <c r="AN18" s="246">
        <f>ДВН_жен!AN18-'ДВН_жен (было)'!AN18</f>
        <v>0</v>
      </c>
      <c r="AO18" s="246">
        <f>ДВН_жен!AO18-'ДВН_жен (было)'!AO18</f>
        <v>0</v>
      </c>
      <c r="AP18" s="246">
        <f>ДВН_жен!AP18-'ДВН_жен (было)'!AP18</f>
        <v>0</v>
      </c>
      <c r="AQ18" s="246">
        <f>ДВН_жен!AQ18-'ДВН_жен (было)'!AQ18</f>
        <v>0</v>
      </c>
      <c r="AR18" s="246">
        <f>ДВН_жен!AR18-'ДВН_жен (было)'!AR18</f>
        <v>0</v>
      </c>
      <c r="AS18" s="246">
        <f>ДВН_жен!AS18-'ДВН_жен (было)'!AS18</f>
        <v>0</v>
      </c>
      <c r="AT18" s="246">
        <f>ДВН_жен!AT18-'ДВН_жен (было)'!AT18</f>
        <v>0</v>
      </c>
      <c r="AU18" s="246">
        <f>ДВН_жен!AU18-'ДВН_жен (было)'!AU18</f>
        <v>0</v>
      </c>
      <c r="AV18" s="246">
        <f>ДВН_жен!AV18-'ДВН_жен (было)'!AV18</f>
        <v>0</v>
      </c>
      <c r="AW18" s="246">
        <f>ДВН_жен!AW18-'ДВН_жен (было)'!AW18</f>
        <v>0</v>
      </c>
      <c r="AX18" s="246">
        <f>ДВН_жен!AX18-'ДВН_жен (было)'!AX18</f>
        <v>0</v>
      </c>
      <c r="AY18" s="246">
        <f>ДВН_жен!AY18-'ДВН_жен (было)'!AY18</f>
        <v>0</v>
      </c>
      <c r="AZ18" s="246">
        <f>ДВН_жен!AZ18-'ДВН_жен (было)'!AZ18</f>
        <v>0</v>
      </c>
      <c r="BA18" s="246">
        <f>ДВН_жен!BA18-'ДВН_жен (было)'!BA18</f>
        <v>0</v>
      </c>
      <c r="BB18" s="246">
        <f>ДВН_жен!BB18-'ДВН_жен (было)'!BB18</f>
        <v>0</v>
      </c>
      <c r="BC18" s="246">
        <f>ДВН_жен!BC18-'ДВН_жен (было)'!BC18</f>
        <v>0</v>
      </c>
      <c r="BD18" s="246">
        <f>ДВН_жен!BD18-'ДВН_жен (было)'!BD18</f>
        <v>0</v>
      </c>
      <c r="BE18" s="246">
        <f>ДВН_жен!BE18-'ДВН_жен (было)'!BE18</f>
        <v>0</v>
      </c>
      <c r="BF18" s="246">
        <f>ДВН_жен!BF18-'ДВН_жен (было)'!BF18</f>
        <v>0</v>
      </c>
      <c r="BG18" s="246">
        <f>ДВН_жен!BG18-'ДВН_жен (было)'!BG18</f>
        <v>0</v>
      </c>
      <c r="BH18" s="246">
        <f>ДВН_жен!BH18-'ДВН_жен (было)'!BH18</f>
        <v>0</v>
      </c>
      <c r="BI18" s="246">
        <f>ДВН_жен!BI18-'ДВН_жен (было)'!BI18</f>
        <v>0</v>
      </c>
      <c r="BJ18" s="246">
        <f>ДВН_жен!BJ18-'ДВН_жен (было)'!BJ18</f>
        <v>0</v>
      </c>
      <c r="BK18" s="246">
        <f>ДВН_жен!BK18-'ДВН_жен (было)'!BK18</f>
        <v>0</v>
      </c>
      <c r="BL18" s="246">
        <f>ДВН_жен!BL18-'ДВН_жен (было)'!BL18</f>
        <v>0</v>
      </c>
      <c r="BM18" s="246">
        <f>ДВН_жен!BM18-'ДВН_жен (было)'!BM18</f>
        <v>0</v>
      </c>
      <c r="BN18" s="246">
        <f>ДВН_жен!BN18-'ДВН_жен (было)'!BN18</f>
        <v>0</v>
      </c>
      <c r="BO18" s="246">
        <f>ДВН_жен!BO18-'ДВН_жен (было)'!BO18</f>
        <v>0</v>
      </c>
      <c r="BP18" s="246">
        <f>ДВН_жен!BP18-'ДВН_жен (было)'!BP18</f>
        <v>0</v>
      </c>
      <c r="BQ18" s="246">
        <f>ДВН_жен!BQ18-'ДВН_жен (было)'!BQ18</f>
        <v>0</v>
      </c>
      <c r="BR18" s="246">
        <f>ДВН_жен!BR18-'ДВН_жен (было)'!BR18</f>
        <v>0</v>
      </c>
      <c r="BS18" s="246">
        <f>ДВН_жен!BS18-'ДВН_жен (было)'!BS18</f>
        <v>0</v>
      </c>
      <c r="BT18" s="246">
        <f>ДВН_жен!BT18-'ДВН_жен (было)'!BT18</f>
        <v>0</v>
      </c>
      <c r="BU18" s="246">
        <f>ДВН_жен!BU18-'ДВН_жен (было)'!BU18</f>
        <v>0</v>
      </c>
      <c r="BV18" s="246">
        <f>ДВН_жен!BV18-'ДВН_жен (было)'!BV18</f>
        <v>0</v>
      </c>
      <c r="BW18" s="246">
        <f>ДВН_жен!BW18-'ДВН_жен (было)'!BW18</f>
        <v>0</v>
      </c>
      <c r="BX18" s="246">
        <f>ДВН_жен!BX18-'ДВН_жен (было)'!BX18</f>
        <v>0</v>
      </c>
      <c r="BY18" s="246">
        <f>ДВН_жен!BY18-'ДВН_жен (было)'!BY18</f>
        <v>0</v>
      </c>
      <c r="BZ18" s="246">
        <f>ДВН_жен!BZ18-'ДВН_жен (было)'!BZ18</f>
        <v>0</v>
      </c>
      <c r="CA18" s="246">
        <f>ДВН_жен!CA18-'ДВН_жен (было)'!CA18</f>
        <v>0</v>
      </c>
      <c r="CB18" s="246">
        <f>ДВН_жен!CB18-'ДВН_жен (было)'!CB18</f>
        <v>0</v>
      </c>
      <c r="CC18" s="246">
        <f>ДВН_жен!CC18-'ДВН_жен (было)'!CC18</f>
        <v>0</v>
      </c>
      <c r="CD18" s="246">
        <f>ДВН_жен!CD18-'ДВН_жен (было)'!CD18</f>
        <v>0</v>
      </c>
      <c r="CE18" s="246">
        <f>ДВН_жен!CE18-'ДВН_жен (было)'!CE18</f>
        <v>0</v>
      </c>
      <c r="CF18" s="246">
        <f>ДВН_жен!CF18-'ДВН_жен (было)'!CF18</f>
        <v>0</v>
      </c>
      <c r="CG18" s="246">
        <f>ДВН_жен!CG18-'ДВН_жен (было)'!CG18</f>
        <v>0</v>
      </c>
      <c r="CH18" s="246">
        <f>ДВН_жен!CH18-'ДВН_жен (было)'!CH18</f>
        <v>0</v>
      </c>
      <c r="CI18" s="246">
        <f>ДВН_жен!CI18-'ДВН_жен (было)'!CI18</f>
        <v>0</v>
      </c>
      <c r="CJ18" s="246">
        <f>ДВН_жен!CJ18-'ДВН_жен (было)'!CJ18</f>
        <v>0</v>
      </c>
      <c r="CK18" s="246">
        <f>ДВН_жен!CK18-'ДВН_жен (было)'!CK18</f>
        <v>0</v>
      </c>
      <c r="CL18" s="246">
        <f>ДВН_жен!CL18-'ДВН_жен (было)'!CL18</f>
        <v>0</v>
      </c>
      <c r="CO18" s="88"/>
    </row>
    <row r="19" spans="1:93" ht="38.25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245">
        <v>605</v>
      </c>
      <c r="I19" s="246">
        <f>ДВН_жен!I19-'ДВН_жен (было)'!I19</f>
        <v>0</v>
      </c>
      <c r="J19" s="246">
        <f>ДВН_жен!J19-'ДВН_жен (было)'!J19</f>
        <v>0</v>
      </c>
      <c r="K19" s="246">
        <f>ДВН_жен!K19-'ДВН_жен (было)'!K19</f>
        <v>0</v>
      </c>
      <c r="L19" s="246">
        <f>ДВН_жен!L19-'ДВН_жен (было)'!L19</f>
        <v>0</v>
      </c>
      <c r="M19" s="246">
        <f>ДВН_жен!M19-'ДВН_жен (было)'!M19</f>
        <v>0</v>
      </c>
      <c r="N19" s="246">
        <f>ДВН_жен!N19-'ДВН_жен (было)'!N19</f>
        <v>0</v>
      </c>
      <c r="O19" s="246">
        <f>ДВН_жен!O19-'ДВН_жен (было)'!O19</f>
        <v>0</v>
      </c>
      <c r="P19" s="246">
        <f>ДВН_жен!P19-'ДВН_жен (было)'!P19</f>
        <v>0</v>
      </c>
      <c r="Q19" s="246">
        <f>ДВН_жен!Q19-'ДВН_жен (было)'!Q19</f>
        <v>0</v>
      </c>
      <c r="R19" s="246">
        <f>ДВН_жен!R19-'ДВН_жен (было)'!R19</f>
        <v>0</v>
      </c>
      <c r="S19" s="246">
        <f>ДВН_жен!S19-'ДВН_жен (было)'!S19</f>
        <v>0</v>
      </c>
      <c r="T19" s="246">
        <f>ДВН_жен!T19-'ДВН_жен (было)'!T19</f>
        <v>0</v>
      </c>
      <c r="U19" s="246">
        <f>ДВН_жен!U19-'ДВН_жен (было)'!U19</f>
        <v>0</v>
      </c>
      <c r="V19" s="246">
        <f>ДВН_жен!V19-'ДВН_жен (было)'!V19</f>
        <v>0</v>
      </c>
      <c r="W19" s="246">
        <f>ДВН_жен!W19-'ДВН_жен (было)'!W19</f>
        <v>0</v>
      </c>
      <c r="X19" s="246">
        <f>ДВН_жен!X19-'ДВН_жен (было)'!X19</f>
        <v>0</v>
      </c>
      <c r="Y19" s="246">
        <f>ДВН_жен!Y19-'ДВН_жен (было)'!Y19</f>
        <v>0</v>
      </c>
      <c r="Z19" s="246">
        <f>ДВН_жен!Z19-'ДВН_жен (было)'!Z19</f>
        <v>0</v>
      </c>
      <c r="AA19" s="246">
        <f>ДВН_жен!AA19-'ДВН_жен (было)'!AA19</f>
        <v>0</v>
      </c>
      <c r="AB19" s="246">
        <f>ДВН_жен!AB19-'ДВН_жен (было)'!AB19</f>
        <v>0</v>
      </c>
      <c r="AC19" s="246">
        <f>ДВН_жен!AC19-'ДВН_жен (было)'!AC19</f>
        <v>0</v>
      </c>
      <c r="AD19" s="246">
        <f>ДВН_жен!AD19-'ДВН_жен (было)'!AD19</f>
        <v>0</v>
      </c>
      <c r="AE19" s="246">
        <f>ДВН_жен!AE19-'ДВН_жен (было)'!AE19</f>
        <v>0</v>
      </c>
      <c r="AF19" s="246">
        <f>ДВН_жен!AF19-'ДВН_жен (было)'!AF19</f>
        <v>0</v>
      </c>
      <c r="AG19" s="246">
        <f>ДВН_жен!AG19-'ДВН_жен (было)'!AG19</f>
        <v>0</v>
      </c>
      <c r="AH19" s="246">
        <f>ДВН_жен!AH19-'ДВН_жен (было)'!AH19</f>
        <v>0</v>
      </c>
      <c r="AI19" s="246">
        <f>ДВН_жен!AI19-'ДВН_жен (было)'!AI19</f>
        <v>0</v>
      </c>
      <c r="AJ19" s="246">
        <f>ДВН_жен!AJ19-'ДВН_жен (было)'!AJ19</f>
        <v>0</v>
      </c>
      <c r="AK19" s="246">
        <f>ДВН_жен!AK19-'ДВН_жен (было)'!AK19</f>
        <v>0</v>
      </c>
      <c r="AL19" s="246">
        <f>ДВН_жен!AL19-'ДВН_жен (было)'!AL19</f>
        <v>0</v>
      </c>
      <c r="AM19" s="246">
        <f>ДВН_жен!AM19-'ДВН_жен (было)'!AM19</f>
        <v>0</v>
      </c>
      <c r="AN19" s="246">
        <f>ДВН_жен!AN19-'ДВН_жен (было)'!AN19</f>
        <v>0</v>
      </c>
      <c r="AO19" s="246">
        <f>ДВН_жен!AO19-'ДВН_жен (было)'!AO19</f>
        <v>0</v>
      </c>
      <c r="AP19" s="246">
        <f>ДВН_жен!AP19-'ДВН_жен (было)'!AP19</f>
        <v>0</v>
      </c>
      <c r="AQ19" s="246">
        <f>ДВН_жен!AQ19-'ДВН_жен (было)'!AQ19</f>
        <v>0</v>
      </c>
      <c r="AR19" s="246">
        <f>ДВН_жен!AR19-'ДВН_жен (было)'!AR19</f>
        <v>0</v>
      </c>
      <c r="AS19" s="246">
        <f>ДВН_жен!AS19-'ДВН_жен (было)'!AS19</f>
        <v>0</v>
      </c>
      <c r="AT19" s="246">
        <f>ДВН_жен!AT19-'ДВН_жен (было)'!AT19</f>
        <v>0</v>
      </c>
      <c r="AU19" s="246">
        <f>ДВН_жен!AU19-'ДВН_жен (было)'!AU19</f>
        <v>0</v>
      </c>
      <c r="AV19" s="246">
        <f>ДВН_жен!AV19-'ДВН_жен (было)'!AV19</f>
        <v>0</v>
      </c>
      <c r="AW19" s="246">
        <f>ДВН_жен!AW19-'ДВН_жен (было)'!AW19</f>
        <v>0</v>
      </c>
      <c r="AX19" s="246">
        <f>ДВН_жен!AX19-'ДВН_жен (было)'!AX19</f>
        <v>0</v>
      </c>
      <c r="AY19" s="246">
        <f>ДВН_жен!AY19-'ДВН_жен (было)'!AY19</f>
        <v>0</v>
      </c>
      <c r="AZ19" s="246">
        <f>ДВН_жен!AZ19-'ДВН_жен (было)'!AZ19</f>
        <v>0</v>
      </c>
      <c r="BA19" s="246">
        <f>ДВН_жен!BA19-'ДВН_жен (было)'!BA19</f>
        <v>0</v>
      </c>
      <c r="BB19" s="246">
        <f>ДВН_жен!BB19-'ДВН_жен (было)'!BB19</f>
        <v>0</v>
      </c>
      <c r="BC19" s="246">
        <f>ДВН_жен!BC19-'ДВН_жен (было)'!BC19</f>
        <v>0</v>
      </c>
      <c r="BD19" s="246">
        <f>ДВН_жен!BD19-'ДВН_жен (было)'!BD19</f>
        <v>0</v>
      </c>
      <c r="BE19" s="246">
        <f>ДВН_жен!BE19-'ДВН_жен (было)'!BE19</f>
        <v>0</v>
      </c>
      <c r="BF19" s="246">
        <f>ДВН_жен!BF19-'ДВН_жен (было)'!BF19</f>
        <v>0</v>
      </c>
      <c r="BG19" s="246">
        <f>ДВН_жен!BG19-'ДВН_жен (было)'!BG19</f>
        <v>0</v>
      </c>
      <c r="BH19" s="246">
        <f>ДВН_жен!BH19-'ДВН_жен (было)'!BH19</f>
        <v>0</v>
      </c>
      <c r="BI19" s="246">
        <f>ДВН_жен!BI19-'ДВН_жен (было)'!BI19</f>
        <v>0</v>
      </c>
      <c r="BJ19" s="246">
        <f>ДВН_жен!BJ19-'ДВН_жен (было)'!BJ19</f>
        <v>0</v>
      </c>
      <c r="BK19" s="246">
        <f>ДВН_жен!BK19-'ДВН_жен (было)'!BK19</f>
        <v>0</v>
      </c>
      <c r="BL19" s="246">
        <f>ДВН_жен!BL19-'ДВН_жен (было)'!BL19</f>
        <v>0</v>
      </c>
      <c r="BM19" s="246">
        <f>ДВН_жен!BM19-'ДВН_жен (было)'!BM19</f>
        <v>0</v>
      </c>
      <c r="BN19" s="246">
        <f>ДВН_жен!BN19-'ДВН_жен (было)'!BN19</f>
        <v>0</v>
      </c>
      <c r="BO19" s="246">
        <f>ДВН_жен!BO19-'ДВН_жен (было)'!BO19</f>
        <v>0</v>
      </c>
      <c r="BP19" s="246">
        <f>ДВН_жен!BP19-'ДВН_жен (было)'!BP19</f>
        <v>0</v>
      </c>
      <c r="BQ19" s="246">
        <f>ДВН_жен!BQ19-'ДВН_жен (было)'!BQ19</f>
        <v>0</v>
      </c>
      <c r="BR19" s="246">
        <f>ДВН_жен!BR19-'ДВН_жен (было)'!BR19</f>
        <v>0</v>
      </c>
      <c r="BS19" s="246">
        <f>ДВН_жен!BS19-'ДВН_жен (было)'!BS19</f>
        <v>0</v>
      </c>
      <c r="BT19" s="246">
        <f>ДВН_жен!BT19-'ДВН_жен (было)'!BT19</f>
        <v>0</v>
      </c>
      <c r="BU19" s="246">
        <f>ДВН_жен!BU19-'ДВН_жен (было)'!BU19</f>
        <v>0</v>
      </c>
      <c r="BV19" s="246">
        <f>ДВН_жен!BV19-'ДВН_жен (было)'!BV19</f>
        <v>0</v>
      </c>
      <c r="BW19" s="246">
        <f>ДВН_жен!BW19-'ДВН_жен (было)'!BW19</f>
        <v>0</v>
      </c>
      <c r="BX19" s="246">
        <f>ДВН_жен!BX19-'ДВН_жен (было)'!BX19</f>
        <v>0</v>
      </c>
      <c r="BY19" s="246">
        <f>ДВН_жен!BY19-'ДВН_жен (было)'!BY19</f>
        <v>0</v>
      </c>
      <c r="BZ19" s="246">
        <f>ДВН_жен!BZ19-'ДВН_жен (было)'!BZ19</f>
        <v>0</v>
      </c>
      <c r="CA19" s="246">
        <f>ДВН_жен!CA19-'ДВН_жен (было)'!CA19</f>
        <v>0</v>
      </c>
      <c r="CB19" s="246">
        <f>ДВН_жен!CB19-'ДВН_жен (было)'!CB19</f>
        <v>0</v>
      </c>
      <c r="CC19" s="246">
        <f>ДВН_жен!CC19-'ДВН_жен (было)'!CC19</f>
        <v>0</v>
      </c>
      <c r="CD19" s="246">
        <f>ДВН_жен!CD19-'ДВН_жен (было)'!CD19</f>
        <v>0</v>
      </c>
      <c r="CE19" s="246">
        <f>ДВН_жен!CE19-'ДВН_жен (было)'!CE19</f>
        <v>0</v>
      </c>
      <c r="CF19" s="246">
        <f>ДВН_жен!CF19-'ДВН_жен (было)'!CF19</f>
        <v>0</v>
      </c>
      <c r="CG19" s="246">
        <f>ДВН_жен!CG19-'ДВН_жен (было)'!CG19</f>
        <v>0</v>
      </c>
      <c r="CH19" s="246">
        <f>ДВН_жен!CH19-'ДВН_жен (было)'!CH19</f>
        <v>0</v>
      </c>
      <c r="CI19" s="246">
        <f>ДВН_жен!CI19-'ДВН_жен (было)'!CI19</f>
        <v>0</v>
      </c>
      <c r="CJ19" s="246">
        <f>ДВН_жен!CJ19-'ДВН_жен (было)'!CJ19</f>
        <v>0</v>
      </c>
      <c r="CK19" s="246">
        <f>ДВН_жен!CK19-'ДВН_жен (было)'!CK19</f>
        <v>0</v>
      </c>
      <c r="CL19" s="246">
        <f>ДВН_жен!CL19-'ДВН_жен (было)'!CL19</f>
        <v>0</v>
      </c>
      <c r="CO19" s="88"/>
    </row>
    <row r="20" spans="1:93" ht="25.5">
      <c r="A20" s="243">
        <v>2</v>
      </c>
      <c r="B20" s="242" t="s">
        <v>43</v>
      </c>
      <c r="C20" s="64" t="s">
        <v>217</v>
      </c>
      <c r="D20" s="341" t="s">
        <v>68</v>
      </c>
      <c r="E20" s="342" t="s">
        <v>191</v>
      </c>
      <c r="F20" s="341" t="s">
        <v>66</v>
      </c>
      <c r="G20" s="343" t="s">
        <v>67</v>
      </c>
      <c r="H20" s="326">
        <v>473</v>
      </c>
      <c r="I20" s="323">
        <f>ДВН_жен!I20-'ДВН_жен (было)'!I20</f>
        <v>0</v>
      </c>
      <c r="J20" s="323">
        <f>ДВН_жен!J20-'ДВН_жен (было)'!J20</f>
        <v>0</v>
      </c>
      <c r="K20" s="323">
        <f>ДВН_жен!K20-'ДВН_жен (было)'!K20</f>
        <v>0</v>
      </c>
      <c r="L20" s="323">
        <f>ДВН_жен!L20-'ДВН_жен (было)'!L20</f>
        <v>0</v>
      </c>
      <c r="M20" s="323">
        <f>ДВН_жен!M20-'ДВН_жен (было)'!M20</f>
        <v>0</v>
      </c>
      <c r="N20" s="323">
        <f>ДВН_жен!N20-'ДВН_жен (было)'!N20</f>
        <v>0</v>
      </c>
      <c r="O20" s="323">
        <f>ДВН_жен!O20-'ДВН_жен (было)'!O20</f>
        <v>0</v>
      </c>
      <c r="P20" s="323">
        <f>ДВН_жен!P20-'ДВН_жен (было)'!P20</f>
        <v>0</v>
      </c>
      <c r="Q20" s="323">
        <f>ДВН_жен!Q20-'ДВН_жен (было)'!Q20</f>
        <v>0</v>
      </c>
      <c r="R20" s="323">
        <f>ДВН_жен!R20-'ДВН_жен (было)'!R20</f>
        <v>0</v>
      </c>
      <c r="S20" s="246">
        <f>ДВН_жен!S20-'ДВН_жен (было)'!S20</f>
        <v>0</v>
      </c>
      <c r="T20" s="246">
        <f>ДВН_жен!T20-'ДВН_жен (было)'!T20</f>
        <v>0</v>
      </c>
      <c r="U20" s="246">
        <f>ДВН_жен!U20-'ДВН_жен (было)'!U20</f>
        <v>0</v>
      </c>
      <c r="V20" s="246">
        <f>ДВН_жен!V20-'ДВН_жен (было)'!V20</f>
        <v>0</v>
      </c>
      <c r="W20" s="246">
        <f>ДВН_жен!W20-'ДВН_жен (было)'!W20</f>
        <v>0</v>
      </c>
      <c r="X20" s="246">
        <f>ДВН_жен!X20-'ДВН_жен (было)'!X20</f>
        <v>0</v>
      </c>
      <c r="Y20" s="246">
        <f>ДВН_жен!Y20-'ДВН_жен (было)'!Y20</f>
        <v>0</v>
      </c>
      <c r="Z20" s="246">
        <f>ДВН_жен!Z20-'ДВН_жен (было)'!Z20</f>
        <v>0</v>
      </c>
      <c r="AA20" s="246">
        <f>ДВН_жен!AA20-'ДВН_жен (было)'!AA20</f>
        <v>0</v>
      </c>
      <c r="AB20" s="246">
        <f>ДВН_жен!AB20-'ДВН_жен (было)'!AB20</f>
        <v>0</v>
      </c>
      <c r="AC20" s="246">
        <f>ДВН_жен!AC20-'ДВН_жен (было)'!AC20</f>
        <v>0</v>
      </c>
      <c r="AD20" s="246">
        <f>ДВН_жен!AD20-'ДВН_жен (было)'!AD20</f>
        <v>0</v>
      </c>
      <c r="AE20" s="246">
        <f>ДВН_жен!AE20-'ДВН_жен (было)'!AE20</f>
        <v>0</v>
      </c>
      <c r="AF20" s="246">
        <f>ДВН_жен!AF20-'ДВН_жен (было)'!AF20</f>
        <v>0</v>
      </c>
      <c r="AG20" s="246">
        <f>ДВН_жен!AG20-'ДВН_жен (было)'!AG20</f>
        <v>0</v>
      </c>
      <c r="AH20" s="246">
        <f>ДВН_жен!AH20-'ДВН_жен (было)'!AH20</f>
        <v>0</v>
      </c>
      <c r="AI20" s="246">
        <f>ДВН_жен!AI20-'ДВН_жен (было)'!AI20</f>
        <v>0</v>
      </c>
      <c r="AJ20" s="246">
        <f>ДВН_жен!AJ20-'ДВН_жен (было)'!AJ20</f>
        <v>0</v>
      </c>
      <c r="AK20" s="246">
        <f>ДВН_жен!AK20-'ДВН_жен (было)'!AK20</f>
        <v>0</v>
      </c>
      <c r="AL20" s="246">
        <f>ДВН_жен!AL20-'ДВН_жен (было)'!AL20</f>
        <v>0</v>
      </c>
      <c r="AM20" s="246">
        <f>ДВН_жен!AM20-'ДВН_жен (было)'!AM20</f>
        <v>0</v>
      </c>
      <c r="AN20" s="246">
        <f>ДВН_жен!AN20-'ДВН_жен (было)'!AN20</f>
        <v>0</v>
      </c>
      <c r="AO20" s="246">
        <f>ДВН_жен!AO20-'ДВН_жен (было)'!AO20</f>
        <v>0</v>
      </c>
      <c r="AP20" s="246">
        <f>ДВН_жен!AP20-'ДВН_жен (было)'!AP20</f>
        <v>0</v>
      </c>
      <c r="AQ20" s="246">
        <f>ДВН_жен!AQ20-'ДВН_жен (было)'!AQ20</f>
        <v>0</v>
      </c>
      <c r="AR20" s="246">
        <f>ДВН_жен!AR20-'ДВН_жен (было)'!AR20</f>
        <v>0</v>
      </c>
      <c r="AS20" s="246">
        <f>ДВН_жен!AS20-'ДВН_жен (было)'!AS20</f>
        <v>0</v>
      </c>
      <c r="AT20" s="246">
        <f>ДВН_жен!AT20-'ДВН_жен (было)'!AT20</f>
        <v>0</v>
      </c>
      <c r="AU20" s="246">
        <f>ДВН_жен!AU20-'ДВН_жен (было)'!AU20</f>
        <v>0</v>
      </c>
      <c r="AV20" s="246">
        <f>ДВН_жен!AV20-'ДВН_жен (было)'!AV20</f>
        <v>0</v>
      </c>
      <c r="AW20" s="246">
        <f>ДВН_жен!AW20-'ДВН_жен (было)'!AW20</f>
        <v>0</v>
      </c>
      <c r="AX20" s="246">
        <f>ДВН_жен!AX20-'ДВН_жен (было)'!AX20</f>
        <v>0</v>
      </c>
      <c r="AY20" s="246">
        <f>ДВН_жен!AY20-'ДВН_жен (было)'!AY20</f>
        <v>0</v>
      </c>
      <c r="AZ20" s="246">
        <f>ДВН_жен!AZ20-'ДВН_жен (было)'!AZ20</f>
        <v>0</v>
      </c>
      <c r="BA20" s="246">
        <f>ДВН_жен!BA20-'ДВН_жен (было)'!BA20</f>
        <v>0</v>
      </c>
      <c r="BB20" s="246">
        <f>ДВН_жен!BB20-'ДВН_жен (было)'!BB20</f>
        <v>0</v>
      </c>
      <c r="BC20" s="246">
        <f>ДВН_жен!BC20-'ДВН_жен (было)'!BC20</f>
        <v>0</v>
      </c>
      <c r="BD20" s="246">
        <f>ДВН_жен!BD20-'ДВН_жен (было)'!BD20</f>
        <v>0</v>
      </c>
      <c r="BE20" s="246">
        <f>ДВН_жен!BE20-'ДВН_жен (было)'!BE20</f>
        <v>0</v>
      </c>
      <c r="BF20" s="246">
        <f>ДВН_жен!BF20-'ДВН_жен (было)'!BF20</f>
        <v>0</v>
      </c>
      <c r="BG20" s="246">
        <f>ДВН_жен!BG20-'ДВН_жен (было)'!BG20</f>
        <v>0</v>
      </c>
      <c r="BH20" s="246">
        <f>ДВН_жен!BH20-'ДВН_жен (было)'!BH20</f>
        <v>0</v>
      </c>
      <c r="BI20" s="246">
        <f>ДВН_жен!BI20-'ДВН_жен (было)'!BI20</f>
        <v>0</v>
      </c>
      <c r="BJ20" s="246">
        <f>ДВН_жен!BJ20-'ДВН_жен (было)'!BJ20</f>
        <v>0</v>
      </c>
      <c r="BK20" s="246">
        <f>ДВН_жен!BK20-'ДВН_жен (было)'!BK20</f>
        <v>0</v>
      </c>
      <c r="BL20" s="246">
        <f>ДВН_жен!BL20-'ДВН_жен (было)'!BL20</f>
        <v>0</v>
      </c>
      <c r="BM20" s="246">
        <f>ДВН_жен!BM20-'ДВН_жен (было)'!BM20</f>
        <v>0</v>
      </c>
      <c r="BN20" s="246">
        <f>ДВН_жен!BN20-'ДВН_жен (было)'!BN20</f>
        <v>0</v>
      </c>
      <c r="BO20" s="246">
        <f>ДВН_жен!BO20-'ДВН_жен (было)'!BO20</f>
        <v>0</v>
      </c>
      <c r="BP20" s="246">
        <f>ДВН_жен!BP20-'ДВН_жен (было)'!BP20</f>
        <v>0</v>
      </c>
      <c r="BQ20" s="246">
        <f>ДВН_жен!BQ20-'ДВН_жен (было)'!BQ20</f>
        <v>0</v>
      </c>
      <c r="BR20" s="246">
        <f>ДВН_жен!BR20-'ДВН_жен (было)'!BR20</f>
        <v>0</v>
      </c>
      <c r="BS20" s="246">
        <f>ДВН_жен!BS20-'ДВН_жен (было)'!BS20</f>
        <v>0</v>
      </c>
      <c r="BT20" s="246">
        <f>ДВН_жен!BT20-'ДВН_жен (было)'!BT20</f>
        <v>0</v>
      </c>
      <c r="BU20" s="246">
        <f>ДВН_жен!BU20-'ДВН_жен (было)'!BU20</f>
        <v>0</v>
      </c>
      <c r="BV20" s="246">
        <f>ДВН_жен!BV20-'ДВН_жен (было)'!BV20</f>
        <v>0</v>
      </c>
      <c r="BW20" s="246">
        <f>ДВН_жен!BW20-'ДВН_жен (было)'!BW20</f>
        <v>0</v>
      </c>
      <c r="BX20" s="246">
        <f>ДВН_жен!BX20-'ДВН_жен (было)'!BX20</f>
        <v>0</v>
      </c>
      <c r="BY20" s="246">
        <f>ДВН_жен!BY20-'ДВН_жен (было)'!BY20</f>
        <v>0</v>
      </c>
      <c r="BZ20" s="246">
        <f>ДВН_жен!BZ20-'ДВН_жен (было)'!BZ20</f>
        <v>0</v>
      </c>
      <c r="CA20" s="246">
        <f>ДВН_жен!CA20-'ДВН_жен (было)'!CA20</f>
        <v>0</v>
      </c>
      <c r="CB20" s="246">
        <f>ДВН_жен!CB20-'ДВН_жен (было)'!CB20</f>
        <v>0</v>
      </c>
      <c r="CC20" s="246">
        <f>ДВН_жен!CC20-'ДВН_жен (было)'!CC20</f>
        <v>0</v>
      </c>
      <c r="CD20" s="246">
        <f>ДВН_жен!CD20-'ДВН_жен (было)'!CD20</f>
        <v>0</v>
      </c>
      <c r="CE20" s="246">
        <f>ДВН_жен!CE20-'ДВН_жен (было)'!CE20</f>
        <v>0</v>
      </c>
      <c r="CF20" s="246">
        <f>ДВН_жен!CF20-'ДВН_жен (было)'!CF20</f>
        <v>0</v>
      </c>
      <c r="CG20" s="246">
        <f>ДВН_жен!CG20-'ДВН_жен (было)'!CG20</f>
        <v>0</v>
      </c>
      <c r="CH20" s="246">
        <f>ДВН_жен!CH20-'ДВН_жен (было)'!CH20</f>
        <v>0</v>
      </c>
      <c r="CI20" s="246">
        <f>ДВН_жен!CI20-'ДВН_жен (было)'!CI20</f>
        <v>0</v>
      </c>
      <c r="CJ20" s="246">
        <f>ДВН_жен!CJ20-'ДВН_жен (было)'!CJ20</f>
        <v>0</v>
      </c>
      <c r="CK20" s="246">
        <f>ДВН_жен!CK20-'ДВН_жен (было)'!CK20</f>
        <v>0</v>
      </c>
      <c r="CL20" s="246">
        <f>ДВН_жен!CL20-'ДВН_жен (было)'!CL20</f>
        <v>0</v>
      </c>
      <c r="CO20" s="88"/>
    </row>
    <row r="21" spans="1:93" ht="25.5">
      <c r="A21" s="243">
        <v>207</v>
      </c>
      <c r="B21" s="242" t="s">
        <v>42</v>
      </c>
      <c r="C21" s="64" t="s">
        <v>215</v>
      </c>
      <c r="D21" s="341"/>
      <c r="E21" s="342"/>
      <c r="F21" s="341"/>
      <c r="G21" s="343"/>
      <c r="H21" s="327"/>
      <c r="I21" s="325">
        <f>ДВН_жен!I21-'ДВН_жен (было)'!I21</f>
        <v>0</v>
      </c>
      <c r="J21" s="325">
        <f>ДВН_жен!J21-'ДВН_жен (было)'!J21</f>
        <v>0</v>
      </c>
      <c r="K21" s="325">
        <f>ДВН_жен!K21-'ДВН_жен (было)'!K21</f>
        <v>0</v>
      </c>
      <c r="L21" s="325">
        <f>ДВН_жен!L21-'ДВН_жен (было)'!L21</f>
        <v>0</v>
      </c>
      <c r="M21" s="325">
        <f>ДВН_жен!M21-'ДВН_жен (было)'!M21</f>
        <v>0</v>
      </c>
      <c r="N21" s="325">
        <f>ДВН_жен!N21-'ДВН_жен (было)'!N21</f>
        <v>0</v>
      </c>
      <c r="O21" s="325">
        <f>ДВН_жен!O21-'ДВН_жен (было)'!O21</f>
        <v>0</v>
      </c>
      <c r="P21" s="325">
        <f>ДВН_жен!P21-'ДВН_жен (было)'!P21</f>
        <v>0</v>
      </c>
      <c r="Q21" s="325">
        <f>ДВН_жен!Q21-'ДВН_жен (было)'!Q21</f>
        <v>0</v>
      </c>
      <c r="R21" s="325">
        <f>ДВН_жен!R21-'ДВН_жен (было)'!R21</f>
        <v>0</v>
      </c>
      <c r="S21" s="246">
        <f>ДВН_жен!S21-'ДВН_жен (было)'!S21</f>
        <v>0</v>
      </c>
      <c r="T21" s="246">
        <f>ДВН_жен!T21-'ДВН_жен (было)'!T21</f>
        <v>0</v>
      </c>
      <c r="U21" s="246">
        <f>ДВН_жен!U21-'ДВН_жен (было)'!U21</f>
        <v>0</v>
      </c>
      <c r="V21" s="246">
        <f>ДВН_жен!V21-'ДВН_жен (было)'!V21</f>
        <v>0</v>
      </c>
      <c r="W21" s="246">
        <f>ДВН_жен!W21-'ДВН_жен (было)'!W21</f>
        <v>0</v>
      </c>
      <c r="X21" s="246">
        <f>ДВН_жен!X21-'ДВН_жен (было)'!X21</f>
        <v>0</v>
      </c>
      <c r="Y21" s="246">
        <f>ДВН_жен!Y21-'ДВН_жен (было)'!Y21</f>
        <v>0</v>
      </c>
      <c r="Z21" s="246">
        <f>ДВН_жен!Z21-'ДВН_жен (было)'!Z21</f>
        <v>0</v>
      </c>
      <c r="AA21" s="246">
        <f>ДВН_жен!AA21-'ДВН_жен (было)'!AA21</f>
        <v>0</v>
      </c>
      <c r="AB21" s="246">
        <f>ДВН_жен!AB21-'ДВН_жен (было)'!AB21</f>
        <v>0</v>
      </c>
      <c r="AC21" s="246">
        <f>ДВН_жен!AC21-'ДВН_жен (было)'!AC21</f>
        <v>0</v>
      </c>
      <c r="AD21" s="246">
        <f>ДВН_жен!AD21-'ДВН_жен (было)'!AD21</f>
        <v>0</v>
      </c>
      <c r="AE21" s="246">
        <f>ДВН_жен!AE21-'ДВН_жен (было)'!AE21</f>
        <v>0</v>
      </c>
      <c r="AF21" s="246">
        <f>ДВН_жен!AF21-'ДВН_жен (было)'!AF21</f>
        <v>0</v>
      </c>
      <c r="AG21" s="246">
        <f>ДВН_жен!AG21-'ДВН_жен (было)'!AG21</f>
        <v>0</v>
      </c>
      <c r="AH21" s="246">
        <f>ДВН_жен!AH21-'ДВН_жен (было)'!AH21</f>
        <v>0</v>
      </c>
      <c r="AI21" s="246">
        <f>ДВН_жен!AI21-'ДВН_жен (было)'!AI21</f>
        <v>0</v>
      </c>
      <c r="AJ21" s="246">
        <f>ДВН_жен!AJ21-'ДВН_жен (было)'!AJ21</f>
        <v>0</v>
      </c>
      <c r="AK21" s="246">
        <f>ДВН_жен!AK21-'ДВН_жен (было)'!AK21</f>
        <v>0</v>
      </c>
      <c r="AL21" s="246">
        <f>ДВН_жен!AL21-'ДВН_жен (было)'!AL21</f>
        <v>0</v>
      </c>
      <c r="AM21" s="246">
        <f>ДВН_жен!AM21-'ДВН_жен (было)'!AM21</f>
        <v>0</v>
      </c>
      <c r="AN21" s="246">
        <f>ДВН_жен!AN21-'ДВН_жен (было)'!AN21</f>
        <v>0</v>
      </c>
      <c r="AO21" s="246">
        <f>ДВН_жен!AO21-'ДВН_жен (было)'!AO21</f>
        <v>0</v>
      </c>
      <c r="AP21" s="246">
        <f>ДВН_жен!AP21-'ДВН_жен (было)'!AP21</f>
        <v>0</v>
      </c>
      <c r="AQ21" s="246">
        <f>ДВН_жен!AQ21-'ДВН_жен (было)'!AQ21</f>
        <v>0</v>
      </c>
      <c r="AR21" s="246">
        <f>ДВН_жен!AR21-'ДВН_жен (было)'!AR21</f>
        <v>0</v>
      </c>
      <c r="AS21" s="246">
        <f>ДВН_жен!AS21-'ДВН_жен (было)'!AS21</f>
        <v>0</v>
      </c>
      <c r="AT21" s="246">
        <f>ДВН_жен!AT21-'ДВН_жен (было)'!AT21</f>
        <v>0</v>
      </c>
      <c r="AU21" s="246">
        <f>ДВН_жен!AU21-'ДВН_жен (было)'!AU21</f>
        <v>0</v>
      </c>
      <c r="AV21" s="246">
        <f>ДВН_жен!AV21-'ДВН_жен (было)'!AV21</f>
        <v>0</v>
      </c>
      <c r="AW21" s="246">
        <f>ДВН_жен!AW21-'ДВН_жен (было)'!AW21</f>
        <v>0</v>
      </c>
      <c r="AX21" s="246">
        <f>ДВН_жен!AX21-'ДВН_жен (было)'!AX21</f>
        <v>0</v>
      </c>
      <c r="AY21" s="246">
        <f>ДВН_жен!AY21-'ДВН_жен (было)'!AY21</f>
        <v>0</v>
      </c>
      <c r="AZ21" s="246">
        <f>ДВН_жен!AZ21-'ДВН_жен (было)'!AZ21</f>
        <v>0</v>
      </c>
      <c r="BA21" s="246">
        <f>ДВН_жен!BA21-'ДВН_жен (было)'!BA21</f>
        <v>0</v>
      </c>
      <c r="BB21" s="246">
        <f>ДВН_жен!BB21-'ДВН_жен (было)'!BB21</f>
        <v>0</v>
      </c>
      <c r="BC21" s="246">
        <f>ДВН_жен!BC21-'ДВН_жен (было)'!BC21</f>
        <v>0</v>
      </c>
      <c r="BD21" s="246">
        <f>ДВН_жен!BD21-'ДВН_жен (было)'!BD21</f>
        <v>0</v>
      </c>
      <c r="BE21" s="246">
        <f>ДВН_жен!BE21-'ДВН_жен (было)'!BE21</f>
        <v>0</v>
      </c>
      <c r="BF21" s="246">
        <f>ДВН_жен!BF21-'ДВН_жен (было)'!BF21</f>
        <v>0</v>
      </c>
      <c r="BG21" s="246">
        <f>ДВН_жен!BG21-'ДВН_жен (было)'!BG21</f>
        <v>0</v>
      </c>
      <c r="BH21" s="246">
        <f>ДВН_жен!BH21-'ДВН_жен (было)'!BH21</f>
        <v>0</v>
      </c>
      <c r="BI21" s="246">
        <f>ДВН_жен!BI21-'ДВН_жен (было)'!BI21</f>
        <v>0</v>
      </c>
      <c r="BJ21" s="246">
        <f>ДВН_жен!BJ21-'ДВН_жен (было)'!BJ21</f>
        <v>0</v>
      </c>
      <c r="BK21" s="246">
        <f>ДВН_жен!BK21-'ДВН_жен (было)'!BK21</f>
        <v>0</v>
      </c>
      <c r="BL21" s="246">
        <f>ДВН_жен!BL21-'ДВН_жен (было)'!BL21</f>
        <v>0</v>
      </c>
      <c r="BM21" s="246">
        <f>ДВН_жен!BM21-'ДВН_жен (было)'!BM21</f>
        <v>0</v>
      </c>
      <c r="BN21" s="246">
        <f>ДВН_жен!BN21-'ДВН_жен (было)'!BN21</f>
        <v>0</v>
      </c>
      <c r="BO21" s="246">
        <f>ДВН_жен!BO21-'ДВН_жен (было)'!BO21</f>
        <v>0</v>
      </c>
      <c r="BP21" s="246">
        <f>ДВН_жен!BP21-'ДВН_жен (было)'!BP21</f>
        <v>0</v>
      </c>
      <c r="BQ21" s="246">
        <f>ДВН_жен!BQ21-'ДВН_жен (было)'!BQ21</f>
        <v>0</v>
      </c>
      <c r="BR21" s="246">
        <f>ДВН_жен!BR21-'ДВН_жен (было)'!BR21</f>
        <v>0</v>
      </c>
      <c r="BS21" s="246">
        <f>ДВН_жен!BS21-'ДВН_жен (было)'!BS21</f>
        <v>0</v>
      </c>
      <c r="BT21" s="246">
        <f>ДВН_жен!BT21-'ДВН_жен (было)'!BT21</f>
        <v>0</v>
      </c>
      <c r="BU21" s="246">
        <f>ДВН_жен!BU21-'ДВН_жен (было)'!BU21</f>
        <v>0</v>
      </c>
      <c r="BV21" s="246">
        <f>ДВН_жен!BV21-'ДВН_жен (было)'!BV21</f>
        <v>0</v>
      </c>
      <c r="BW21" s="246">
        <f>ДВН_жен!BW21-'ДВН_жен (было)'!BW21</f>
        <v>0</v>
      </c>
      <c r="BX21" s="246">
        <f>ДВН_жен!BX21-'ДВН_жен (было)'!BX21</f>
        <v>0</v>
      </c>
      <c r="BY21" s="246">
        <f>ДВН_жен!BY21-'ДВН_жен (было)'!BY21</f>
        <v>0</v>
      </c>
      <c r="BZ21" s="246">
        <f>ДВН_жен!BZ21-'ДВН_жен (было)'!BZ21</f>
        <v>0</v>
      </c>
      <c r="CA21" s="246">
        <f>ДВН_жен!CA21-'ДВН_жен (было)'!CA21</f>
        <v>0</v>
      </c>
      <c r="CB21" s="246">
        <f>ДВН_жен!CB21-'ДВН_жен (было)'!CB21</f>
        <v>0</v>
      </c>
      <c r="CC21" s="246">
        <f>ДВН_жен!CC21-'ДВН_жен (было)'!CC21</f>
        <v>0</v>
      </c>
      <c r="CD21" s="246">
        <f>ДВН_жен!CD21-'ДВН_жен (было)'!CD21</f>
        <v>0</v>
      </c>
      <c r="CE21" s="246">
        <f>ДВН_жен!CE21-'ДВН_жен (было)'!CE21</f>
        <v>0</v>
      </c>
      <c r="CF21" s="246">
        <f>ДВН_жен!CF21-'ДВН_жен (было)'!CF21</f>
        <v>0</v>
      </c>
      <c r="CG21" s="246">
        <f>ДВН_жен!CG21-'ДВН_жен (было)'!CG21</f>
        <v>0</v>
      </c>
      <c r="CH21" s="246">
        <f>ДВН_жен!CH21-'ДВН_жен (было)'!CH21</f>
        <v>0</v>
      </c>
      <c r="CI21" s="246">
        <f>ДВН_жен!CI21-'ДВН_жен (было)'!CI21</f>
        <v>0</v>
      </c>
      <c r="CJ21" s="246">
        <f>ДВН_жен!CJ21-'ДВН_жен (было)'!CJ21</f>
        <v>0</v>
      </c>
      <c r="CK21" s="246">
        <f>ДВН_жен!CK21-'ДВН_жен (было)'!CK21</f>
        <v>0</v>
      </c>
      <c r="CL21" s="246">
        <f>ДВН_жен!CL21-'ДВН_жен (было)'!CL21</f>
        <v>0</v>
      </c>
      <c r="CO21" s="88"/>
    </row>
    <row r="22" spans="1:93" ht="25.5">
      <c r="A22" s="243">
        <v>206</v>
      </c>
      <c r="B22" s="59" t="s">
        <v>41</v>
      </c>
      <c r="C22" s="64" t="s">
        <v>216</v>
      </c>
      <c r="D22" s="341"/>
      <c r="E22" s="342"/>
      <c r="F22" s="341"/>
      <c r="G22" s="343"/>
      <c r="H22" s="340"/>
      <c r="I22" s="324">
        <f>ДВН_жен!I22-'ДВН_жен (было)'!I22</f>
        <v>0</v>
      </c>
      <c r="J22" s="324">
        <f>ДВН_жен!J22-'ДВН_жен (было)'!J22</f>
        <v>0</v>
      </c>
      <c r="K22" s="324">
        <f>ДВН_жен!K22-'ДВН_жен (было)'!K22</f>
        <v>0</v>
      </c>
      <c r="L22" s="324">
        <f>ДВН_жен!L22-'ДВН_жен (было)'!L22</f>
        <v>0</v>
      </c>
      <c r="M22" s="324">
        <f>ДВН_жен!M22-'ДВН_жен (было)'!M22</f>
        <v>0</v>
      </c>
      <c r="N22" s="324">
        <f>ДВН_жен!N22-'ДВН_жен (было)'!N22</f>
        <v>0</v>
      </c>
      <c r="O22" s="324">
        <f>ДВН_жен!O22-'ДВН_жен (было)'!O22</f>
        <v>0</v>
      </c>
      <c r="P22" s="324">
        <f>ДВН_жен!P22-'ДВН_жен (было)'!P22</f>
        <v>0</v>
      </c>
      <c r="Q22" s="324">
        <f>ДВН_жен!Q22-'ДВН_жен (было)'!Q22</f>
        <v>0</v>
      </c>
      <c r="R22" s="324">
        <f>ДВН_жен!R22-'ДВН_жен (было)'!R22</f>
        <v>0</v>
      </c>
      <c r="S22" s="246">
        <f>ДВН_жен!S22-'ДВН_жен (было)'!S22</f>
        <v>0</v>
      </c>
      <c r="T22" s="246">
        <f>ДВН_жен!T22-'ДВН_жен (было)'!T22</f>
        <v>0</v>
      </c>
      <c r="U22" s="246">
        <f>ДВН_жен!U22-'ДВН_жен (было)'!U22</f>
        <v>0</v>
      </c>
      <c r="V22" s="246">
        <f>ДВН_жен!V22-'ДВН_жен (было)'!V22</f>
        <v>0</v>
      </c>
      <c r="W22" s="246">
        <f>ДВН_жен!W22-'ДВН_жен (было)'!W22</f>
        <v>0</v>
      </c>
      <c r="X22" s="246">
        <f>ДВН_жен!X22-'ДВН_жен (было)'!X22</f>
        <v>0</v>
      </c>
      <c r="Y22" s="246">
        <f>ДВН_жен!Y22-'ДВН_жен (было)'!Y22</f>
        <v>0</v>
      </c>
      <c r="Z22" s="246">
        <f>ДВН_жен!Z22-'ДВН_жен (было)'!Z22</f>
        <v>0</v>
      </c>
      <c r="AA22" s="246">
        <f>ДВН_жен!AA22-'ДВН_жен (было)'!AA22</f>
        <v>0</v>
      </c>
      <c r="AB22" s="246">
        <f>ДВН_жен!AB22-'ДВН_жен (было)'!AB22</f>
        <v>0</v>
      </c>
      <c r="AC22" s="246">
        <f>ДВН_жен!AC22-'ДВН_жен (было)'!AC22</f>
        <v>0</v>
      </c>
      <c r="AD22" s="246">
        <f>ДВН_жен!AD22-'ДВН_жен (было)'!AD22</f>
        <v>0</v>
      </c>
      <c r="AE22" s="246">
        <f>ДВН_жен!AE22-'ДВН_жен (было)'!AE22</f>
        <v>0</v>
      </c>
      <c r="AF22" s="246">
        <f>ДВН_жен!AF22-'ДВН_жен (было)'!AF22</f>
        <v>0</v>
      </c>
      <c r="AG22" s="246">
        <f>ДВН_жен!AG22-'ДВН_жен (было)'!AG22</f>
        <v>0</v>
      </c>
      <c r="AH22" s="246">
        <f>ДВН_жен!AH22-'ДВН_жен (было)'!AH22</f>
        <v>0</v>
      </c>
      <c r="AI22" s="246">
        <f>ДВН_жен!AI22-'ДВН_жен (было)'!AI22</f>
        <v>0</v>
      </c>
      <c r="AJ22" s="246">
        <f>ДВН_жен!AJ22-'ДВН_жен (было)'!AJ22</f>
        <v>0</v>
      </c>
      <c r="AK22" s="246">
        <f>ДВН_жен!AK22-'ДВН_жен (было)'!AK22</f>
        <v>0</v>
      </c>
      <c r="AL22" s="246">
        <f>ДВН_жен!AL22-'ДВН_жен (было)'!AL22</f>
        <v>0</v>
      </c>
      <c r="AM22" s="246">
        <f>ДВН_жен!AM22-'ДВН_жен (было)'!AM22</f>
        <v>0</v>
      </c>
      <c r="AN22" s="246">
        <f>ДВН_жен!AN22-'ДВН_жен (было)'!AN22</f>
        <v>0</v>
      </c>
      <c r="AO22" s="246">
        <f>ДВН_жен!AO22-'ДВН_жен (было)'!AO22</f>
        <v>0</v>
      </c>
      <c r="AP22" s="246">
        <f>ДВН_жен!AP22-'ДВН_жен (было)'!AP22</f>
        <v>0</v>
      </c>
      <c r="AQ22" s="246">
        <f>ДВН_жен!AQ22-'ДВН_жен (было)'!AQ22</f>
        <v>0</v>
      </c>
      <c r="AR22" s="246">
        <f>ДВН_жен!AR22-'ДВН_жен (было)'!AR22</f>
        <v>0</v>
      </c>
      <c r="AS22" s="246">
        <f>ДВН_жен!AS22-'ДВН_жен (было)'!AS22</f>
        <v>0</v>
      </c>
      <c r="AT22" s="246">
        <f>ДВН_жен!AT22-'ДВН_жен (было)'!AT22</f>
        <v>0</v>
      </c>
      <c r="AU22" s="246">
        <f>ДВН_жен!AU22-'ДВН_жен (было)'!AU22</f>
        <v>0</v>
      </c>
      <c r="AV22" s="246">
        <f>ДВН_жен!AV22-'ДВН_жен (было)'!AV22</f>
        <v>0</v>
      </c>
      <c r="AW22" s="246">
        <f>ДВН_жен!AW22-'ДВН_жен (было)'!AW22</f>
        <v>0</v>
      </c>
      <c r="AX22" s="246">
        <f>ДВН_жен!AX22-'ДВН_жен (было)'!AX22</f>
        <v>0</v>
      </c>
      <c r="AY22" s="246">
        <f>ДВН_жен!AY22-'ДВН_жен (было)'!AY22</f>
        <v>0</v>
      </c>
      <c r="AZ22" s="246">
        <f>ДВН_жен!AZ22-'ДВН_жен (было)'!AZ22</f>
        <v>0</v>
      </c>
      <c r="BA22" s="246">
        <f>ДВН_жен!BA22-'ДВН_жен (было)'!BA22</f>
        <v>0</v>
      </c>
      <c r="BB22" s="246">
        <f>ДВН_жен!BB22-'ДВН_жен (было)'!BB22</f>
        <v>0</v>
      </c>
      <c r="BC22" s="246">
        <f>ДВН_жен!BC22-'ДВН_жен (было)'!BC22</f>
        <v>0</v>
      </c>
      <c r="BD22" s="246">
        <f>ДВН_жен!BD22-'ДВН_жен (было)'!BD22</f>
        <v>0</v>
      </c>
      <c r="BE22" s="246">
        <f>ДВН_жен!BE22-'ДВН_жен (было)'!BE22</f>
        <v>0</v>
      </c>
      <c r="BF22" s="246">
        <f>ДВН_жен!BF22-'ДВН_жен (было)'!BF22</f>
        <v>0</v>
      </c>
      <c r="BG22" s="246">
        <f>ДВН_жен!BG22-'ДВН_жен (было)'!BG22</f>
        <v>0</v>
      </c>
      <c r="BH22" s="246">
        <f>ДВН_жен!BH22-'ДВН_жен (было)'!BH22</f>
        <v>0</v>
      </c>
      <c r="BI22" s="246">
        <f>ДВН_жен!BI22-'ДВН_жен (было)'!BI22</f>
        <v>0</v>
      </c>
      <c r="BJ22" s="246">
        <f>ДВН_жен!BJ22-'ДВН_жен (было)'!BJ22</f>
        <v>0</v>
      </c>
      <c r="BK22" s="246">
        <f>ДВН_жен!BK22-'ДВН_жен (было)'!BK22</f>
        <v>0</v>
      </c>
      <c r="BL22" s="246">
        <f>ДВН_жен!BL22-'ДВН_жен (было)'!BL22</f>
        <v>0</v>
      </c>
      <c r="BM22" s="246">
        <f>ДВН_жен!BM22-'ДВН_жен (было)'!BM22</f>
        <v>0</v>
      </c>
      <c r="BN22" s="246">
        <f>ДВН_жен!BN22-'ДВН_жен (было)'!BN22</f>
        <v>0</v>
      </c>
      <c r="BO22" s="246">
        <f>ДВН_жен!BO22-'ДВН_жен (было)'!BO22</f>
        <v>0</v>
      </c>
      <c r="BP22" s="246">
        <f>ДВН_жен!BP22-'ДВН_жен (было)'!BP22</f>
        <v>0</v>
      </c>
      <c r="BQ22" s="246">
        <f>ДВН_жен!BQ22-'ДВН_жен (было)'!BQ22</f>
        <v>0</v>
      </c>
      <c r="BR22" s="246">
        <f>ДВН_жен!BR22-'ДВН_жен (было)'!BR22</f>
        <v>0</v>
      </c>
      <c r="BS22" s="246">
        <f>ДВН_жен!BS22-'ДВН_жен (было)'!BS22</f>
        <v>0</v>
      </c>
      <c r="BT22" s="246">
        <f>ДВН_жен!BT22-'ДВН_жен (было)'!BT22</f>
        <v>0</v>
      </c>
      <c r="BU22" s="246">
        <f>ДВН_жен!BU22-'ДВН_жен (было)'!BU22</f>
        <v>0</v>
      </c>
      <c r="BV22" s="246">
        <f>ДВН_жен!BV22-'ДВН_жен (было)'!BV22</f>
        <v>0</v>
      </c>
      <c r="BW22" s="246">
        <f>ДВН_жен!BW22-'ДВН_жен (было)'!BW22</f>
        <v>0</v>
      </c>
      <c r="BX22" s="246">
        <f>ДВН_жен!BX22-'ДВН_жен (было)'!BX22</f>
        <v>0</v>
      </c>
      <c r="BY22" s="246">
        <f>ДВН_жен!BY22-'ДВН_жен (было)'!BY22</f>
        <v>0</v>
      </c>
      <c r="BZ22" s="246">
        <f>ДВН_жен!BZ22-'ДВН_жен (было)'!BZ22</f>
        <v>0</v>
      </c>
      <c r="CA22" s="246">
        <f>ДВН_жен!CA22-'ДВН_жен (было)'!CA22</f>
        <v>0</v>
      </c>
      <c r="CB22" s="246">
        <f>ДВН_жен!CB22-'ДВН_жен (было)'!CB22</f>
        <v>0</v>
      </c>
      <c r="CC22" s="246">
        <f>ДВН_жен!CC22-'ДВН_жен (было)'!CC22</f>
        <v>0</v>
      </c>
      <c r="CD22" s="246">
        <f>ДВН_жен!CD22-'ДВН_жен (было)'!CD22</f>
        <v>0</v>
      </c>
      <c r="CE22" s="246">
        <f>ДВН_жен!CE22-'ДВН_жен (было)'!CE22</f>
        <v>0</v>
      </c>
      <c r="CF22" s="246">
        <f>ДВН_жен!CF22-'ДВН_жен (было)'!CF22</f>
        <v>0</v>
      </c>
      <c r="CG22" s="246">
        <f>ДВН_жен!CG22-'ДВН_жен (было)'!CG22</f>
        <v>0</v>
      </c>
      <c r="CH22" s="246">
        <f>ДВН_жен!CH22-'ДВН_жен (было)'!CH22</f>
        <v>0</v>
      </c>
      <c r="CI22" s="246">
        <f>ДВН_жен!CI22-'ДВН_жен (было)'!CI22</f>
        <v>0</v>
      </c>
      <c r="CJ22" s="246">
        <f>ДВН_жен!CJ22-'ДВН_жен (было)'!CJ22</f>
        <v>0</v>
      </c>
      <c r="CK22" s="246">
        <f>ДВН_жен!CK22-'ДВН_жен (было)'!CK22</f>
        <v>0</v>
      </c>
      <c r="CL22" s="246">
        <f>ДВН_жен!CL22-'ДВН_жен (было)'!CL22</f>
        <v>0</v>
      </c>
      <c r="CO22" s="88"/>
    </row>
    <row r="23" spans="1:93" ht="153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245">
        <v>473</v>
      </c>
      <c r="I23" s="246">
        <f>ДВН_жен!I23-'ДВН_жен (было)'!I23</f>
        <v>0</v>
      </c>
      <c r="J23" s="246">
        <f>ДВН_жен!J23-'ДВН_жен (было)'!J23</f>
        <v>0</v>
      </c>
      <c r="K23" s="246">
        <f>ДВН_жен!K23-'ДВН_жен (было)'!K23</f>
        <v>0</v>
      </c>
      <c r="L23" s="246">
        <f>ДВН_жен!L23-'ДВН_жен (было)'!L23</f>
        <v>0</v>
      </c>
      <c r="M23" s="246">
        <f>ДВН_жен!M23-'ДВН_жен (было)'!M23</f>
        <v>0</v>
      </c>
      <c r="N23" s="246">
        <f>ДВН_жен!N23-'ДВН_жен (было)'!N23</f>
        <v>0</v>
      </c>
      <c r="O23" s="246">
        <f>ДВН_жен!O23-'ДВН_жен (было)'!O23</f>
        <v>0</v>
      </c>
      <c r="P23" s="246">
        <f>ДВН_жен!P23-'ДВН_жен (было)'!P23</f>
        <v>0</v>
      </c>
      <c r="Q23" s="246">
        <f>ДВН_жен!Q23-'ДВН_жен (было)'!Q23</f>
        <v>0</v>
      </c>
      <c r="R23" s="246">
        <f>ДВН_жен!R23-'ДВН_жен (было)'!R23</f>
        <v>0</v>
      </c>
      <c r="S23" s="246">
        <f>ДВН_жен!S23-'ДВН_жен (было)'!S23</f>
        <v>0</v>
      </c>
      <c r="T23" s="246">
        <f>ДВН_жен!T23-'ДВН_жен (было)'!T23</f>
        <v>0</v>
      </c>
      <c r="U23" s="246">
        <f>ДВН_жен!U23-'ДВН_жен (было)'!U23</f>
        <v>0</v>
      </c>
      <c r="V23" s="246">
        <f>ДВН_жен!V23-'ДВН_жен (было)'!V23</f>
        <v>0</v>
      </c>
      <c r="W23" s="246">
        <f>ДВН_жен!W23-'ДВН_жен (было)'!W23</f>
        <v>0</v>
      </c>
      <c r="X23" s="246">
        <f>ДВН_жен!X23-'ДВН_жен (было)'!X23</f>
        <v>0</v>
      </c>
      <c r="Y23" s="246">
        <f>ДВН_жен!Y23-'ДВН_жен (было)'!Y23</f>
        <v>0</v>
      </c>
      <c r="Z23" s="246">
        <f>ДВН_жен!Z23-'ДВН_жен (было)'!Z23</f>
        <v>0</v>
      </c>
      <c r="AA23" s="246">
        <f>ДВН_жен!AA23-'ДВН_жен (было)'!AA23</f>
        <v>0</v>
      </c>
      <c r="AB23" s="246">
        <f>ДВН_жен!AB23-'ДВН_жен (было)'!AB23</f>
        <v>0</v>
      </c>
      <c r="AC23" s="246">
        <f>ДВН_жен!AC23-'ДВН_жен (было)'!AC23</f>
        <v>0</v>
      </c>
      <c r="AD23" s="246">
        <f>ДВН_жен!AD23-'ДВН_жен (было)'!AD23</f>
        <v>0</v>
      </c>
      <c r="AE23" s="246">
        <f>ДВН_жен!AE23-'ДВН_жен (было)'!AE23</f>
        <v>0</v>
      </c>
      <c r="AF23" s="246">
        <f>ДВН_жен!AF23-'ДВН_жен (было)'!AF23</f>
        <v>0</v>
      </c>
      <c r="AG23" s="246">
        <f>ДВН_жен!AG23-'ДВН_жен (было)'!AG23</f>
        <v>0</v>
      </c>
      <c r="AH23" s="246">
        <f>ДВН_жен!AH23-'ДВН_жен (было)'!AH23</f>
        <v>0</v>
      </c>
      <c r="AI23" s="246">
        <f>ДВН_жен!AI23-'ДВН_жен (было)'!AI23</f>
        <v>0</v>
      </c>
      <c r="AJ23" s="246">
        <f>ДВН_жен!AJ23-'ДВН_жен (было)'!AJ23</f>
        <v>0</v>
      </c>
      <c r="AK23" s="246">
        <f>ДВН_жен!AK23-'ДВН_жен (было)'!AK23</f>
        <v>0</v>
      </c>
      <c r="AL23" s="246">
        <f>ДВН_жен!AL23-'ДВН_жен (было)'!AL23</f>
        <v>0</v>
      </c>
      <c r="AM23" s="246">
        <f>ДВН_жен!AM23-'ДВН_жен (было)'!AM23</f>
        <v>0</v>
      </c>
      <c r="AN23" s="246">
        <f>ДВН_жен!AN23-'ДВН_жен (было)'!AN23</f>
        <v>0</v>
      </c>
      <c r="AO23" s="246">
        <f>ДВН_жен!AO23-'ДВН_жен (было)'!AO23</f>
        <v>0</v>
      </c>
      <c r="AP23" s="246">
        <f>ДВН_жен!AP23-'ДВН_жен (было)'!AP23</f>
        <v>0</v>
      </c>
      <c r="AQ23" s="246">
        <f>ДВН_жен!AQ23-'ДВН_жен (было)'!AQ23</f>
        <v>0</v>
      </c>
      <c r="AR23" s="246">
        <f>ДВН_жен!AR23-'ДВН_жен (было)'!AR23</f>
        <v>0</v>
      </c>
      <c r="AS23" s="246">
        <f>ДВН_жен!AS23-'ДВН_жен (было)'!AS23</f>
        <v>0</v>
      </c>
      <c r="AT23" s="246">
        <f>ДВН_жен!AT23-'ДВН_жен (было)'!AT23</f>
        <v>0</v>
      </c>
      <c r="AU23" s="246">
        <f>ДВН_жен!AU23-'ДВН_жен (было)'!AU23</f>
        <v>0</v>
      </c>
      <c r="AV23" s="246">
        <f>ДВН_жен!AV23-'ДВН_жен (было)'!AV23</f>
        <v>0</v>
      </c>
      <c r="AW23" s="246">
        <f>ДВН_жен!AW23-'ДВН_жен (было)'!AW23</f>
        <v>0</v>
      </c>
      <c r="AX23" s="246">
        <f>ДВН_жен!AX23-'ДВН_жен (было)'!AX23</f>
        <v>0</v>
      </c>
      <c r="AY23" s="246">
        <f>ДВН_жен!AY23-'ДВН_жен (было)'!AY23</f>
        <v>0</v>
      </c>
      <c r="AZ23" s="246">
        <f>ДВН_жен!AZ23-'ДВН_жен (было)'!AZ23</f>
        <v>0</v>
      </c>
      <c r="BA23" s="246">
        <f>ДВН_жен!BA23-'ДВН_жен (было)'!BA23</f>
        <v>0</v>
      </c>
      <c r="BB23" s="246">
        <f>ДВН_жен!BB23-'ДВН_жен (было)'!BB23</f>
        <v>0</v>
      </c>
      <c r="BC23" s="246">
        <f>ДВН_жен!BC23-'ДВН_жен (было)'!BC23</f>
        <v>0</v>
      </c>
      <c r="BD23" s="246">
        <f>ДВН_жен!BD23-'ДВН_жен (было)'!BD23</f>
        <v>0</v>
      </c>
      <c r="BE23" s="246">
        <f>ДВН_жен!BE23-'ДВН_жен (было)'!BE23</f>
        <v>0</v>
      </c>
      <c r="BF23" s="246">
        <f>ДВН_жен!BF23-'ДВН_жен (было)'!BF23</f>
        <v>0</v>
      </c>
      <c r="BG23" s="246">
        <f>ДВН_жен!BG23-'ДВН_жен (было)'!BG23</f>
        <v>0</v>
      </c>
      <c r="BH23" s="246">
        <f>ДВН_жен!BH23-'ДВН_жен (было)'!BH23</f>
        <v>0</v>
      </c>
      <c r="BI23" s="246">
        <f>ДВН_жен!BI23-'ДВН_жен (было)'!BI23</f>
        <v>0</v>
      </c>
      <c r="BJ23" s="246">
        <f>ДВН_жен!BJ23-'ДВН_жен (было)'!BJ23</f>
        <v>0</v>
      </c>
      <c r="BK23" s="246">
        <f>ДВН_жен!BK23-'ДВН_жен (было)'!BK23</f>
        <v>0</v>
      </c>
      <c r="BL23" s="246">
        <f>ДВН_жен!BL23-'ДВН_жен (было)'!BL23</f>
        <v>0</v>
      </c>
      <c r="BM23" s="246">
        <f>ДВН_жен!BM23-'ДВН_жен (было)'!BM23</f>
        <v>0</v>
      </c>
      <c r="BN23" s="246">
        <f>ДВН_жен!BN23-'ДВН_жен (было)'!BN23</f>
        <v>0</v>
      </c>
      <c r="BO23" s="246">
        <f>ДВН_жен!BO23-'ДВН_жен (было)'!BO23</f>
        <v>0</v>
      </c>
      <c r="BP23" s="246">
        <f>ДВН_жен!BP23-'ДВН_жен (было)'!BP23</f>
        <v>0</v>
      </c>
      <c r="BQ23" s="246">
        <f>ДВН_жен!BQ23-'ДВН_жен (было)'!BQ23</f>
        <v>0</v>
      </c>
      <c r="BR23" s="246">
        <f>ДВН_жен!BR23-'ДВН_жен (было)'!BR23</f>
        <v>0</v>
      </c>
      <c r="BS23" s="246">
        <f>ДВН_жен!BS23-'ДВН_жен (было)'!BS23</f>
        <v>0</v>
      </c>
      <c r="BT23" s="246">
        <f>ДВН_жен!BT23-'ДВН_жен (было)'!BT23</f>
        <v>0</v>
      </c>
      <c r="BU23" s="246">
        <f>ДВН_жен!BU23-'ДВН_жен (было)'!BU23</f>
        <v>0</v>
      </c>
      <c r="BV23" s="246">
        <f>ДВН_жен!BV23-'ДВН_жен (было)'!BV23</f>
        <v>0</v>
      </c>
      <c r="BW23" s="246">
        <f>ДВН_жен!BW23-'ДВН_жен (было)'!BW23</f>
        <v>0</v>
      </c>
      <c r="BX23" s="246">
        <f>ДВН_жен!BX23-'ДВН_жен (было)'!BX23</f>
        <v>0</v>
      </c>
      <c r="BY23" s="246">
        <f>ДВН_жен!BY23-'ДВН_жен (было)'!BY23</f>
        <v>0</v>
      </c>
      <c r="BZ23" s="246">
        <f>ДВН_жен!BZ23-'ДВН_жен (было)'!BZ23</f>
        <v>0</v>
      </c>
      <c r="CA23" s="246">
        <f>ДВН_жен!CA23-'ДВН_жен (было)'!CA23</f>
        <v>0</v>
      </c>
      <c r="CB23" s="246">
        <f>ДВН_жен!CB23-'ДВН_жен (было)'!CB23</f>
        <v>0</v>
      </c>
      <c r="CC23" s="246">
        <f>ДВН_жен!CC23-'ДВН_жен (было)'!CC23</f>
        <v>0</v>
      </c>
      <c r="CD23" s="246">
        <f>ДВН_жен!CD23-'ДВН_жен (было)'!CD23</f>
        <v>0</v>
      </c>
      <c r="CE23" s="246">
        <f>ДВН_жен!CE23-'ДВН_жен (было)'!CE23</f>
        <v>0</v>
      </c>
      <c r="CF23" s="246">
        <f>ДВН_жен!CF23-'ДВН_жен (было)'!CF23</f>
        <v>0</v>
      </c>
      <c r="CG23" s="246">
        <f>ДВН_жен!CG23-'ДВН_жен (было)'!CG23</f>
        <v>0</v>
      </c>
      <c r="CH23" s="246">
        <f>ДВН_жен!CH23-'ДВН_жен (было)'!CH23</f>
        <v>0</v>
      </c>
      <c r="CI23" s="246">
        <f>ДВН_жен!CI23-'ДВН_жен (было)'!CI23</f>
        <v>0</v>
      </c>
      <c r="CJ23" s="246">
        <f>ДВН_жен!CJ23-'ДВН_жен (было)'!CJ23</f>
        <v>0</v>
      </c>
      <c r="CK23" s="246">
        <f>ДВН_жен!CK23-'ДВН_жен (было)'!CK23</f>
        <v>0</v>
      </c>
      <c r="CL23" s="246">
        <f>ДВН_жен!CL23-'ДВН_жен (было)'!CL23</f>
        <v>0</v>
      </c>
      <c r="CO23" s="88"/>
    </row>
    <row r="24" spans="1:93">
      <c r="A24" s="243" t="s">
        <v>39</v>
      </c>
      <c r="B24" s="59" t="s">
        <v>40</v>
      </c>
      <c r="C24" s="60" t="s">
        <v>224</v>
      </c>
      <c r="D24" s="330" t="s">
        <v>65</v>
      </c>
      <c r="E24" s="333" t="s">
        <v>191</v>
      </c>
      <c r="F24" s="336" t="s">
        <v>12</v>
      </c>
      <c r="G24" s="328" t="s">
        <v>13</v>
      </c>
      <c r="H24" s="326">
        <v>196</v>
      </c>
      <c r="I24" s="323">
        <f>ДВН_жен!I24-'ДВН_жен (было)'!I24</f>
        <v>0</v>
      </c>
      <c r="J24" s="323">
        <f>ДВН_жен!J24-'ДВН_жен (было)'!J24</f>
        <v>0</v>
      </c>
      <c r="K24" s="323">
        <f>ДВН_жен!K24-'ДВН_жен (было)'!K24</f>
        <v>0</v>
      </c>
      <c r="L24" s="323">
        <f>ДВН_жен!L24-'ДВН_жен (было)'!L24</f>
        <v>0</v>
      </c>
      <c r="M24" s="323">
        <f>ДВН_жен!M24-'ДВН_жен (было)'!M24</f>
        <v>0</v>
      </c>
      <c r="N24" s="323">
        <f>ДВН_жен!N24-'ДВН_жен (было)'!N24</f>
        <v>0</v>
      </c>
      <c r="O24" s="323">
        <f>ДВН_жен!O24-'ДВН_жен (было)'!O24</f>
        <v>0</v>
      </c>
      <c r="P24" s="323">
        <f>ДВН_жен!P24-'ДВН_жен (было)'!P24</f>
        <v>0</v>
      </c>
      <c r="Q24" s="323">
        <f>ДВН_жен!Q24-'ДВН_жен (было)'!Q24</f>
        <v>0</v>
      </c>
      <c r="R24" s="323">
        <f>ДВН_жен!R24-'ДВН_жен (было)'!R24</f>
        <v>0</v>
      </c>
      <c r="S24" s="246">
        <f>ДВН_жен!S24-'ДВН_жен (было)'!S24</f>
        <v>0</v>
      </c>
      <c r="T24" s="246">
        <f>ДВН_жен!T24-'ДВН_жен (было)'!T24</f>
        <v>0</v>
      </c>
      <c r="U24" s="246">
        <f>ДВН_жен!U24-'ДВН_жен (было)'!U24</f>
        <v>0</v>
      </c>
      <c r="V24" s="246">
        <f>ДВН_жен!V24-'ДВН_жен (было)'!V24</f>
        <v>0</v>
      </c>
      <c r="W24" s="246">
        <f>ДВН_жен!W24-'ДВН_жен (было)'!W24</f>
        <v>0</v>
      </c>
      <c r="X24" s="246">
        <f>ДВН_жен!X24-'ДВН_жен (было)'!X24</f>
        <v>0</v>
      </c>
      <c r="Y24" s="246">
        <f>ДВН_жен!Y24-'ДВН_жен (было)'!Y24</f>
        <v>0</v>
      </c>
      <c r="Z24" s="246">
        <f>ДВН_жен!Z24-'ДВН_жен (было)'!Z24</f>
        <v>0</v>
      </c>
      <c r="AA24" s="246">
        <f>ДВН_жен!AA24-'ДВН_жен (было)'!AA24</f>
        <v>0</v>
      </c>
      <c r="AB24" s="246">
        <f>ДВН_жен!AB24-'ДВН_жен (было)'!AB24</f>
        <v>0</v>
      </c>
      <c r="AC24" s="246">
        <f>ДВН_жен!AC24-'ДВН_жен (было)'!AC24</f>
        <v>0</v>
      </c>
      <c r="AD24" s="246">
        <f>ДВН_жен!AD24-'ДВН_жен (было)'!AD24</f>
        <v>0</v>
      </c>
      <c r="AE24" s="246">
        <f>ДВН_жен!AE24-'ДВН_жен (было)'!AE24</f>
        <v>0</v>
      </c>
      <c r="AF24" s="246">
        <f>ДВН_жен!AF24-'ДВН_жен (было)'!AF24</f>
        <v>0</v>
      </c>
      <c r="AG24" s="246">
        <f>ДВН_жен!AG24-'ДВН_жен (было)'!AG24</f>
        <v>0</v>
      </c>
      <c r="AH24" s="246">
        <f>ДВН_жен!AH24-'ДВН_жен (было)'!AH24</f>
        <v>0</v>
      </c>
      <c r="AI24" s="246">
        <f>ДВН_жен!AI24-'ДВН_жен (было)'!AI24</f>
        <v>0</v>
      </c>
      <c r="AJ24" s="246">
        <f>ДВН_жен!AJ24-'ДВН_жен (было)'!AJ24</f>
        <v>0</v>
      </c>
      <c r="AK24" s="246">
        <f>ДВН_жен!AK24-'ДВН_жен (было)'!AK24</f>
        <v>0</v>
      </c>
      <c r="AL24" s="246">
        <f>ДВН_жен!AL24-'ДВН_жен (было)'!AL24</f>
        <v>0</v>
      </c>
      <c r="AM24" s="246">
        <f>ДВН_жен!AM24-'ДВН_жен (было)'!AM24</f>
        <v>0</v>
      </c>
      <c r="AN24" s="246">
        <f>ДВН_жен!AN24-'ДВН_жен (было)'!AN24</f>
        <v>0</v>
      </c>
      <c r="AO24" s="246">
        <f>ДВН_жен!AO24-'ДВН_жен (было)'!AO24</f>
        <v>0</v>
      </c>
      <c r="AP24" s="246">
        <f>ДВН_жен!AP24-'ДВН_жен (было)'!AP24</f>
        <v>0</v>
      </c>
      <c r="AQ24" s="246">
        <f>ДВН_жен!AQ24-'ДВН_жен (было)'!AQ24</f>
        <v>0</v>
      </c>
      <c r="AR24" s="246">
        <f>ДВН_жен!AR24-'ДВН_жен (было)'!AR24</f>
        <v>0</v>
      </c>
      <c r="AS24" s="246">
        <f>ДВН_жен!AS24-'ДВН_жен (было)'!AS24</f>
        <v>0</v>
      </c>
      <c r="AT24" s="246">
        <f>ДВН_жен!AT24-'ДВН_жен (было)'!AT24</f>
        <v>0</v>
      </c>
      <c r="AU24" s="246">
        <f>ДВН_жен!AU24-'ДВН_жен (было)'!AU24</f>
        <v>0</v>
      </c>
      <c r="AV24" s="246">
        <f>ДВН_жен!AV24-'ДВН_жен (было)'!AV24</f>
        <v>0</v>
      </c>
      <c r="AW24" s="246">
        <f>ДВН_жен!AW24-'ДВН_жен (было)'!AW24</f>
        <v>0</v>
      </c>
      <c r="AX24" s="246">
        <f>ДВН_жен!AX24-'ДВН_жен (было)'!AX24</f>
        <v>0</v>
      </c>
      <c r="AY24" s="246">
        <f>ДВН_жен!AY24-'ДВН_жен (было)'!AY24</f>
        <v>0</v>
      </c>
      <c r="AZ24" s="246">
        <f>ДВН_жен!AZ24-'ДВН_жен (было)'!AZ24</f>
        <v>0</v>
      </c>
      <c r="BA24" s="246">
        <f>ДВН_жен!BA24-'ДВН_жен (было)'!BA24</f>
        <v>0</v>
      </c>
      <c r="BB24" s="246">
        <f>ДВН_жен!BB24-'ДВН_жен (было)'!BB24</f>
        <v>0</v>
      </c>
      <c r="BC24" s="246">
        <f>ДВН_жен!BC24-'ДВН_жен (было)'!BC24</f>
        <v>0</v>
      </c>
      <c r="BD24" s="246">
        <f>ДВН_жен!BD24-'ДВН_жен (было)'!BD24</f>
        <v>0</v>
      </c>
      <c r="BE24" s="246">
        <f>ДВН_жен!BE24-'ДВН_жен (было)'!BE24</f>
        <v>0</v>
      </c>
      <c r="BF24" s="246">
        <f>ДВН_жен!BF24-'ДВН_жен (было)'!BF24</f>
        <v>0</v>
      </c>
      <c r="BG24" s="246">
        <f>ДВН_жен!BG24-'ДВН_жен (было)'!BG24</f>
        <v>0</v>
      </c>
      <c r="BH24" s="246">
        <f>ДВН_жен!BH24-'ДВН_жен (было)'!BH24</f>
        <v>0</v>
      </c>
      <c r="BI24" s="246">
        <f>ДВН_жен!BI24-'ДВН_жен (было)'!BI24</f>
        <v>0</v>
      </c>
      <c r="BJ24" s="246">
        <f>ДВН_жен!BJ24-'ДВН_жен (было)'!BJ24</f>
        <v>0</v>
      </c>
      <c r="BK24" s="246">
        <f>ДВН_жен!BK24-'ДВН_жен (было)'!BK24</f>
        <v>0</v>
      </c>
      <c r="BL24" s="246">
        <f>ДВН_жен!BL24-'ДВН_жен (было)'!BL24</f>
        <v>0</v>
      </c>
      <c r="BM24" s="246">
        <f>ДВН_жен!BM24-'ДВН_жен (было)'!BM24</f>
        <v>0</v>
      </c>
      <c r="BN24" s="246">
        <f>ДВН_жен!BN24-'ДВН_жен (было)'!BN24</f>
        <v>0</v>
      </c>
      <c r="BO24" s="246">
        <f>ДВН_жен!BO24-'ДВН_жен (было)'!BO24</f>
        <v>0</v>
      </c>
      <c r="BP24" s="246">
        <f>ДВН_жен!BP24-'ДВН_жен (было)'!BP24</f>
        <v>0</v>
      </c>
      <c r="BQ24" s="246">
        <f>ДВН_жен!BQ24-'ДВН_жен (было)'!BQ24</f>
        <v>0</v>
      </c>
      <c r="BR24" s="246">
        <f>ДВН_жен!BR24-'ДВН_жен (было)'!BR24</f>
        <v>0</v>
      </c>
      <c r="BS24" s="246">
        <f>ДВН_жен!BS24-'ДВН_жен (было)'!BS24</f>
        <v>0</v>
      </c>
      <c r="BT24" s="246">
        <f>ДВН_жен!BT24-'ДВН_жен (было)'!BT24</f>
        <v>0</v>
      </c>
      <c r="BU24" s="246">
        <f>ДВН_жен!BU24-'ДВН_жен (было)'!BU24</f>
        <v>0</v>
      </c>
      <c r="BV24" s="246">
        <f>ДВН_жен!BV24-'ДВН_жен (было)'!BV24</f>
        <v>0</v>
      </c>
      <c r="BW24" s="246">
        <f>ДВН_жен!BW24-'ДВН_жен (было)'!BW24</f>
        <v>0</v>
      </c>
      <c r="BX24" s="246">
        <f>ДВН_жен!BX24-'ДВН_жен (было)'!BX24</f>
        <v>0</v>
      </c>
      <c r="BY24" s="246">
        <f>ДВН_жен!BY24-'ДВН_жен (было)'!BY24</f>
        <v>0</v>
      </c>
      <c r="BZ24" s="246">
        <f>ДВН_жен!BZ24-'ДВН_жен (было)'!BZ24</f>
        <v>0</v>
      </c>
      <c r="CA24" s="246">
        <f>ДВН_жен!CA24-'ДВН_жен (было)'!CA24</f>
        <v>0</v>
      </c>
      <c r="CB24" s="246">
        <f>ДВН_жен!CB24-'ДВН_жен (было)'!CB24</f>
        <v>0</v>
      </c>
      <c r="CC24" s="246">
        <f>ДВН_жен!CC24-'ДВН_жен (было)'!CC24</f>
        <v>0</v>
      </c>
      <c r="CD24" s="246">
        <f>ДВН_жен!CD24-'ДВН_жен (было)'!CD24</f>
        <v>0</v>
      </c>
      <c r="CE24" s="246">
        <f>ДВН_жен!CE24-'ДВН_жен (было)'!CE24</f>
        <v>0</v>
      </c>
      <c r="CF24" s="246">
        <f>ДВН_жен!CF24-'ДВН_жен (было)'!CF24</f>
        <v>0</v>
      </c>
      <c r="CG24" s="246">
        <f>ДВН_жен!CG24-'ДВН_жен (было)'!CG24</f>
        <v>0</v>
      </c>
      <c r="CH24" s="246">
        <f>ДВН_жен!CH24-'ДВН_жен (было)'!CH24</f>
        <v>0</v>
      </c>
      <c r="CI24" s="246">
        <f>ДВН_жен!CI24-'ДВН_жен (было)'!CI24</f>
        <v>0</v>
      </c>
      <c r="CJ24" s="246">
        <f>ДВН_жен!CJ24-'ДВН_жен (было)'!CJ24</f>
        <v>0</v>
      </c>
      <c r="CK24" s="246">
        <f>ДВН_жен!CK24-'ДВН_жен (было)'!CK24</f>
        <v>0</v>
      </c>
      <c r="CL24" s="246">
        <f>ДВН_жен!CL24-'ДВН_жен (было)'!CL24</f>
        <v>0</v>
      </c>
      <c r="CO24" s="88"/>
    </row>
    <row r="25" spans="1:93" ht="38.25">
      <c r="A25" s="243">
        <v>39</v>
      </c>
      <c r="B25" s="59" t="s">
        <v>47</v>
      </c>
      <c r="C25" s="60" t="s">
        <v>200</v>
      </c>
      <c r="D25" s="331"/>
      <c r="E25" s="334"/>
      <c r="F25" s="337"/>
      <c r="G25" s="339"/>
      <c r="H25" s="327"/>
      <c r="I25" s="325">
        <f>ДВН_жен!I25-'ДВН_жен (было)'!I25</f>
        <v>0</v>
      </c>
      <c r="J25" s="325">
        <f>ДВН_жен!J25-'ДВН_жен (было)'!J25</f>
        <v>0</v>
      </c>
      <c r="K25" s="325">
        <f>ДВН_жен!K25-'ДВН_жен (было)'!K25</f>
        <v>0</v>
      </c>
      <c r="L25" s="325">
        <f>ДВН_жен!L25-'ДВН_жен (было)'!L25</f>
        <v>0</v>
      </c>
      <c r="M25" s="325">
        <f>ДВН_жен!M25-'ДВН_жен (было)'!M25</f>
        <v>0</v>
      </c>
      <c r="N25" s="325">
        <f>ДВН_жен!N25-'ДВН_жен (было)'!N25</f>
        <v>0</v>
      </c>
      <c r="O25" s="325">
        <f>ДВН_жен!O25-'ДВН_жен (было)'!O25</f>
        <v>0</v>
      </c>
      <c r="P25" s="325">
        <f>ДВН_жен!P25-'ДВН_жен (было)'!P25</f>
        <v>0</v>
      </c>
      <c r="Q25" s="325">
        <f>ДВН_жен!Q25-'ДВН_жен (было)'!Q25</f>
        <v>0</v>
      </c>
      <c r="R25" s="325">
        <f>ДВН_жен!R25-'ДВН_жен (было)'!R25</f>
        <v>0</v>
      </c>
      <c r="S25" s="246">
        <f>ДВН_жен!S25-'ДВН_жен (было)'!S25</f>
        <v>0</v>
      </c>
      <c r="T25" s="246">
        <f>ДВН_жен!T25-'ДВН_жен (было)'!T25</f>
        <v>0</v>
      </c>
      <c r="U25" s="246">
        <f>ДВН_жен!U25-'ДВН_жен (было)'!U25</f>
        <v>0</v>
      </c>
      <c r="V25" s="246">
        <f>ДВН_жен!V25-'ДВН_жен (было)'!V25</f>
        <v>0</v>
      </c>
      <c r="W25" s="246">
        <f>ДВН_жен!W25-'ДВН_жен (было)'!W25</f>
        <v>0</v>
      </c>
      <c r="X25" s="246">
        <f>ДВН_жен!X25-'ДВН_жен (было)'!X25</f>
        <v>0</v>
      </c>
      <c r="Y25" s="246">
        <f>ДВН_жен!Y25-'ДВН_жен (было)'!Y25</f>
        <v>0</v>
      </c>
      <c r="Z25" s="246">
        <f>ДВН_жен!Z25-'ДВН_жен (было)'!Z25</f>
        <v>0</v>
      </c>
      <c r="AA25" s="246">
        <f>ДВН_жен!AA25-'ДВН_жен (было)'!AA25</f>
        <v>0</v>
      </c>
      <c r="AB25" s="246">
        <f>ДВН_жен!AB25-'ДВН_жен (было)'!AB25</f>
        <v>0</v>
      </c>
      <c r="AC25" s="246">
        <f>ДВН_жен!AC25-'ДВН_жен (было)'!AC25</f>
        <v>0</v>
      </c>
      <c r="AD25" s="246">
        <f>ДВН_жен!AD25-'ДВН_жен (было)'!AD25</f>
        <v>0</v>
      </c>
      <c r="AE25" s="246">
        <f>ДВН_жен!AE25-'ДВН_жен (было)'!AE25</f>
        <v>0</v>
      </c>
      <c r="AF25" s="246">
        <f>ДВН_жен!AF25-'ДВН_жен (было)'!AF25</f>
        <v>0</v>
      </c>
      <c r="AG25" s="246">
        <f>ДВН_жен!AG25-'ДВН_жен (было)'!AG25</f>
        <v>0</v>
      </c>
      <c r="AH25" s="246">
        <f>ДВН_жен!AH25-'ДВН_жен (было)'!AH25</f>
        <v>0</v>
      </c>
      <c r="AI25" s="246">
        <f>ДВН_жен!AI25-'ДВН_жен (было)'!AI25</f>
        <v>0</v>
      </c>
      <c r="AJ25" s="246">
        <f>ДВН_жен!AJ25-'ДВН_жен (было)'!AJ25</f>
        <v>0</v>
      </c>
      <c r="AK25" s="246">
        <f>ДВН_жен!AK25-'ДВН_жен (было)'!AK25</f>
        <v>0</v>
      </c>
      <c r="AL25" s="246">
        <f>ДВН_жен!AL25-'ДВН_жен (было)'!AL25</f>
        <v>0</v>
      </c>
      <c r="AM25" s="246">
        <f>ДВН_жен!AM25-'ДВН_жен (было)'!AM25</f>
        <v>0</v>
      </c>
      <c r="AN25" s="246">
        <f>ДВН_жен!AN25-'ДВН_жен (было)'!AN25</f>
        <v>0</v>
      </c>
      <c r="AO25" s="246">
        <f>ДВН_жен!AO25-'ДВН_жен (было)'!AO25</f>
        <v>0</v>
      </c>
      <c r="AP25" s="246">
        <f>ДВН_жен!AP25-'ДВН_жен (было)'!AP25</f>
        <v>0</v>
      </c>
      <c r="AQ25" s="246">
        <f>ДВН_жен!AQ25-'ДВН_жен (было)'!AQ25</f>
        <v>0</v>
      </c>
      <c r="AR25" s="246">
        <f>ДВН_жен!AR25-'ДВН_жен (было)'!AR25</f>
        <v>0</v>
      </c>
      <c r="AS25" s="246">
        <f>ДВН_жен!AS25-'ДВН_жен (было)'!AS25</f>
        <v>0</v>
      </c>
      <c r="AT25" s="246">
        <f>ДВН_жен!AT25-'ДВН_жен (было)'!AT25</f>
        <v>0</v>
      </c>
      <c r="AU25" s="246">
        <f>ДВН_жен!AU25-'ДВН_жен (было)'!AU25</f>
        <v>0</v>
      </c>
      <c r="AV25" s="246">
        <f>ДВН_жен!AV25-'ДВН_жен (было)'!AV25</f>
        <v>0</v>
      </c>
      <c r="AW25" s="246">
        <f>ДВН_жен!AW25-'ДВН_жен (было)'!AW25</f>
        <v>0</v>
      </c>
      <c r="AX25" s="246">
        <f>ДВН_жен!AX25-'ДВН_жен (было)'!AX25</f>
        <v>0</v>
      </c>
      <c r="AY25" s="246">
        <f>ДВН_жен!AY25-'ДВН_жен (было)'!AY25</f>
        <v>0</v>
      </c>
      <c r="AZ25" s="246">
        <f>ДВН_жен!AZ25-'ДВН_жен (было)'!AZ25</f>
        <v>0</v>
      </c>
      <c r="BA25" s="246">
        <f>ДВН_жен!BA25-'ДВН_жен (было)'!BA25</f>
        <v>0</v>
      </c>
      <c r="BB25" s="246">
        <f>ДВН_жен!BB25-'ДВН_жен (было)'!BB25</f>
        <v>0</v>
      </c>
      <c r="BC25" s="246">
        <f>ДВН_жен!BC25-'ДВН_жен (было)'!BC25</f>
        <v>0</v>
      </c>
      <c r="BD25" s="246">
        <f>ДВН_жен!BD25-'ДВН_жен (было)'!BD25</f>
        <v>0</v>
      </c>
      <c r="BE25" s="246">
        <f>ДВН_жен!BE25-'ДВН_жен (было)'!BE25</f>
        <v>0</v>
      </c>
      <c r="BF25" s="246">
        <f>ДВН_жен!BF25-'ДВН_жен (было)'!BF25</f>
        <v>0</v>
      </c>
      <c r="BG25" s="246">
        <f>ДВН_жен!BG25-'ДВН_жен (было)'!BG25</f>
        <v>0</v>
      </c>
      <c r="BH25" s="246">
        <f>ДВН_жен!BH25-'ДВН_жен (было)'!BH25</f>
        <v>0</v>
      </c>
      <c r="BI25" s="246">
        <f>ДВН_жен!BI25-'ДВН_жен (было)'!BI25</f>
        <v>0</v>
      </c>
      <c r="BJ25" s="246">
        <f>ДВН_жен!BJ25-'ДВН_жен (было)'!BJ25</f>
        <v>0</v>
      </c>
      <c r="BK25" s="246">
        <f>ДВН_жен!BK25-'ДВН_жен (было)'!BK25</f>
        <v>0</v>
      </c>
      <c r="BL25" s="246">
        <f>ДВН_жен!BL25-'ДВН_жен (было)'!BL25</f>
        <v>0</v>
      </c>
      <c r="BM25" s="246">
        <f>ДВН_жен!BM25-'ДВН_жен (было)'!BM25</f>
        <v>0</v>
      </c>
      <c r="BN25" s="246">
        <f>ДВН_жен!BN25-'ДВН_жен (было)'!BN25</f>
        <v>0</v>
      </c>
      <c r="BO25" s="246">
        <f>ДВН_жен!BO25-'ДВН_жен (было)'!BO25</f>
        <v>0</v>
      </c>
      <c r="BP25" s="246">
        <f>ДВН_жен!BP25-'ДВН_жен (было)'!BP25</f>
        <v>0</v>
      </c>
      <c r="BQ25" s="246">
        <f>ДВН_жен!BQ25-'ДВН_жен (было)'!BQ25</f>
        <v>0</v>
      </c>
      <c r="BR25" s="246">
        <f>ДВН_жен!BR25-'ДВН_жен (было)'!BR25</f>
        <v>0</v>
      </c>
      <c r="BS25" s="246">
        <f>ДВН_жен!BS25-'ДВН_жен (было)'!BS25</f>
        <v>0</v>
      </c>
      <c r="BT25" s="246">
        <f>ДВН_жен!BT25-'ДВН_жен (было)'!BT25</f>
        <v>0</v>
      </c>
      <c r="BU25" s="246">
        <f>ДВН_жен!BU25-'ДВН_жен (было)'!BU25</f>
        <v>0</v>
      </c>
      <c r="BV25" s="246">
        <f>ДВН_жен!BV25-'ДВН_жен (было)'!BV25</f>
        <v>0</v>
      </c>
      <c r="BW25" s="246">
        <f>ДВН_жен!BW25-'ДВН_жен (было)'!BW25</f>
        <v>0</v>
      </c>
      <c r="BX25" s="246">
        <f>ДВН_жен!BX25-'ДВН_жен (было)'!BX25</f>
        <v>0</v>
      </c>
      <c r="BY25" s="246">
        <f>ДВН_жен!BY25-'ДВН_жен (было)'!BY25</f>
        <v>0</v>
      </c>
      <c r="BZ25" s="246">
        <f>ДВН_жен!BZ25-'ДВН_жен (было)'!BZ25</f>
        <v>0</v>
      </c>
      <c r="CA25" s="246">
        <f>ДВН_жен!CA25-'ДВН_жен (было)'!CA25</f>
        <v>0</v>
      </c>
      <c r="CB25" s="246">
        <f>ДВН_жен!CB25-'ДВН_жен (было)'!CB25</f>
        <v>0</v>
      </c>
      <c r="CC25" s="246">
        <f>ДВН_жен!CC25-'ДВН_жен (было)'!CC25</f>
        <v>0</v>
      </c>
      <c r="CD25" s="246">
        <f>ДВН_жен!CD25-'ДВН_жен (было)'!CD25</f>
        <v>0</v>
      </c>
      <c r="CE25" s="246">
        <f>ДВН_жен!CE25-'ДВН_жен (было)'!CE25</f>
        <v>0</v>
      </c>
      <c r="CF25" s="246">
        <f>ДВН_жен!CF25-'ДВН_жен (было)'!CF25</f>
        <v>0</v>
      </c>
      <c r="CG25" s="246">
        <f>ДВН_жен!CG25-'ДВН_жен (было)'!CG25</f>
        <v>0</v>
      </c>
      <c r="CH25" s="246">
        <f>ДВН_жен!CH25-'ДВН_жен (было)'!CH25</f>
        <v>0</v>
      </c>
      <c r="CI25" s="246">
        <f>ДВН_жен!CI25-'ДВН_жен (было)'!CI25</f>
        <v>0</v>
      </c>
      <c r="CJ25" s="246">
        <f>ДВН_жен!CJ25-'ДВН_жен (было)'!CJ25</f>
        <v>0</v>
      </c>
      <c r="CK25" s="246">
        <f>ДВН_жен!CK25-'ДВН_жен (было)'!CK25</f>
        <v>0</v>
      </c>
      <c r="CL25" s="246">
        <f>ДВН_жен!CL25-'ДВН_жен (было)'!CL25</f>
        <v>0</v>
      </c>
      <c r="CO25" s="88"/>
    </row>
    <row r="26" spans="1:93">
      <c r="A26" s="243" t="s">
        <v>72</v>
      </c>
      <c r="B26" s="59" t="s">
        <v>73</v>
      </c>
      <c r="C26" s="60" t="s">
        <v>225</v>
      </c>
      <c r="D26" s="331"/>
      <c r="E26" s="334"/>
      <c r="F26" s="337"/>
      <c r="G26" s="339"/>
      <c r="H26" s="327"/>
      <c r="I26" s="325">
        <f>ДВН_жен!I26-'ДВН_жен (было)'!I26</f>
        <v>0</v>
      </c>
      <c r="J26" s="325">
        <f>ДВН_жен!J26-'ДВН_жен (было)'!J26</f>
        <v>0</v>
      </c>
      <c r="K26" s="325">
        <f>ДВН_жен!K26-'ДВН_жен (было)'!K26</f>
        <v>0</v>
      </c>
      <c r="L26" s="325">
        <f>ДВН_жен!L26-'ДВН_жен (было)'!L26</f>
        <v>0</v>
      </c>
      <c r="M26" s="325">
        <f>ДВН_жен!M26-'ДВН_жен (было)'!M26</f>
        <v>0</v>
      </c>
      <c r="N26" s="325">
        <f>ДВН_жен!N26-'ДВН_жен (было)'!N26</f>
        <v>0</v>
      </c>
      <c r="O26" s="325">
        <f>ДВН_жен!O26-'ДВН_жен (было)'!O26</f>
        <v>0</v>
      </c>
      <c r="P26" s="325">
        <f>ДВН_жен!P26-'ДВН_жен (было)'!P26</f>
        <v>0</v>
      </c>
      <c r="Q26" s="325">
        <f>ДВН_жен!Q26-'ДВН_жен (было)'!Q26</f>
        <v>0</v>
      </c>
      <c r="R26" s="325">
        <f>ДВН_жен!R26-'ДВН_жен (было)'!R26</f>
        <v>0</v>
      </c>
      <c r="S26" s="246">
        <f>ДВН_жен!S26-'ДВН_жен (было)'!S26</f>
        <v>0</v>
      </c>
      <c r="T26" s="246">
        <f>ДВН_жен!T26-'ДВН_жен (было)'!T26</f>
        <v>0</v>
      </c>
      <c r="U26" s="246">
        <f>ДВН_жен!U26-'ДВН_жен (было)'!U26</f>
        <v>0</v>
      </c>
      <c r="V26" s="246">
        <f>ДВН_жен!V26-'ДВН_жен (было)'!V26</f>
        <v>0</v>
      </c>
      <c r="W26" s="246">
        <f>ДВН_жен!W26-'ДВН_жен (было)'!W26</f>
        <v>0</v>
      </c>
      <c r="X26" s="246">
        <f>ДВН_жен!X26-'ДВН_жен (было)'!X26</f>
        <v>0</v>
      </c>
      <c r="Y26" s="246">
        <f>ДВН_жен!Y26-'ДВН_жен (было)'!Y26</f>
        <v>0</v>
      </c>
      <c r="Z26" s="246">
        <f>ДВН_жен!Z26-'ДВН_жен (было)'!Z26</f>
        <v>0</v>
      </c>
      <c r="AA26" s="246">
        <f>ДВН_жен!AA26-'ДВН_жен (было)'!AA26</f>
        <v>0</v>
      </c>
      <c r="AB26" s="246">
        <f>ДВН_жен!AB26-'ДВН_жен (было)'!AB26</f>
        <v>0</v>
      </c>
      <c r="AC26" s="246">
        <f>ДВН_жен!AC26-'ДВН_жен (было)'!AC26</f>
        <v>0</v>
      </c>
      <c r="AD26" s="246">
        <f>ДВН_жен!AD26-'ДВН_жен (было)'!AD26</f>
        <v>0</v>
      </c>
      <c r="AE26" s="246">
        <f>ДВН_жен!AE26-'ДВН_жен (было)'!AE26</f>
        <v>0</v>
      </c>
      <c r="AF26" s="246">
        <f>ДВН_жен!AF26-'ДВН_жен (было)'!AF26</f>
        <v>0</v>
      </c>
      <c r="AG26" s="246">
        <f>ДВН_жен!AG26-'ДВН_жен (было)'!AG26</f>
        <v>0</v>
      </c>
      <c r="AH26" s="246">
        <f>ДВН_жен!AH26-'ДВН_жен (было)'!AH26</f>
        <v>0</v>
      </c>
      <c r="AI26" s="246">
        <f>ДВН_жен!AI26-'ДВН_жен (было)'!AI26</f>
        <v>0</v>
      </c>
      <c r="AJ26" s="246">
        <f>ДВН_жен!AJ26-'ДВН_жен (было)'!AJ26</f>
        <v>0</v>
      </c>
      <c r="AK26" s="246">
        <f>ДВН_жен!AK26-'ДВН_жен (было)'!AK26</f>
        <v>0</v>
      </c>
      <c r="AL26" s="246">
        <f>ДВН_жен!AL26-'ДВН_жен (было)'!AL26</f>
        <v>0</v>
      </c>
      <c r="AM26" s="246">
        <f>ДВН_жен!AM26-'ДВН_жен (было)'!AM26</f>
        <v>0</v>
      </c>
      <c r="AN26" s="246">
        <f>ДВН_жен!AN26-'ДВН_жен (было)'!AN26</f>
        <v>0</v>
      </c>
      <c r="AO26" s="246">
        <f>ДВН_жен!AO26-'ДВН_жен (было)'!AO26</f>
        <v>0</v>
      </c>
      <c r="AP26" s="246">
        <f>ДВН_жен!AP26-'ДВН_жен (было)'!AP26</f>
        <v>0</v>
      </c>
      <c r="AQ26" s="246">
        <f>ДВН_жен!AQ26-'ДВН_жен (было)'!AQ26</f>
        <v>0</v>
      </c>
      <c r="AR26" s="246">
        <f>ДВН_жен!AR26-'ДВН_жен (было)'!AR26</f>
        <v>0</v>
      </c>
      <c r="AS26" s="246">
        <f>ДВН_жен!AS26-'ДВН_жен (было)'!AS26</f>
        <v>0</v>
      </c>
      <c r="AT26" s="246">
        <f>ДВН_жен!AT26-'ДВН_жен (было)'!AT26</f>
        <v>0</v>
      </c>
      <c r="AU26" s="246">
        <f>ДВН_жен!AU26-'ДВН_жен (было)'!AU26</f>
        <v>0</v>
      </c>
      <c r="AV26" s="246">
        <f>ДВН_жен!AV26-'ДВН_жен (было)'!AV26</f>
        <v>0</v>
      </c>
      <c r="AW26" s="246">
        <f>ДВН_жен!AW26-'ДВН_жен (было)'!AW26</f>
        <v>0</v>
      </c>
      <c r="AX26" s="246">
        <f>ДВН_жен!AX26-'ДВН_жен (было)'!AX26</f>
        <v>0</v>
      </c>
      <c r="AY26" s="246">
        <f>ДВН_жен!AY26-'ДВН_жен (было)'!AY26</f>
        <v>0</v>
      </c>
      <c r="AZ26" s="246">
        <f>ДВН_жен!AZ26-'ДВН_жен (было)'!AZ26</f>
        <v>0</v>
      </c>
      <c r="BA26" s="246">
        <f>ДВН_жен!BA26-'ДВН_жен (было)'!BA26</f>
        <v>0</v>
      </c>
      <c r="BB26" s="246">
        <f>ДВН_жен!BB26-'ДВН_жен (было)'!BB26</f>
        <v>0</v>
      </c>
      <c r="BC26" s="246">
        <f>ДВН_жен!BC26-'ДВН_жен (было)'!BC26</f>
        <v>0</v>
      </c>
      <c r="BD26" s="246">
        <f>ДВН_жен!BD26-'ДВН_жен (было)'!BD26</f>
        <v>0</v>
      </c>
      <c r="BE26" s="246">
        <f>ДВН_жен!BE26-'ДВН_жен (было)'!BE26</f>
        <v>0</v>
      </c>
      <c r="BF26" s="246">
        <f>ДВН_жен!BF26-'ДВН_жен (было)'!BF26</f>
        <v>0</v>
      </c>
      <c r="BG26" s="246">
        <f>ДВН_жен!BG26-'ДВН_жен (было)'!BG26</f>
        <v>0</v>
      </c>
      <c r="BH26" s="246">
        <f>ДВН_жен!BH26-'ДВН_жен (было)'!BH26</f>
        <v>0</v>
      </c>
      <c r="BI26" s="246">
        <f>ДВН_жен!BI26-'ДВН_жен (было)'!BI26</f>
        <v>0</v>
      </c>
      <c r="BJ26" s="246">
        <f>ДВН_жен!BJ26-'ДВН_жен (было)'!BJ26</f>
        <v>0</v>
      </c>
      <c r="BK26" s="246">
        <f>ДВН_жен!BK26-'ДВН_жен (было)'!BK26</f>
        <v>0</v>
      </c>
      <c r="BL26" s="246">
        <f>ДВН_жен!BL26-'ДВН_жен (было)'!BL26</f>
        <v>0</v>
      </c>
      <c r="BM26" s="246">
        <f>ДВН_жен!BM26-'ДВН_жен (было)'!BM26</f>
        <v>0</v>
      </c>
      <c r="BN26" s="246">
        <f>ДВН_жен!BN26-'ДВН_жен (было)'!BN26</f>
        <v>0</v>
      </c>
      <c r="BO26" s="246">
        <f>ДВН_жен!BO26-'ДВН_жен (было)'!BO26</f>
        <v>0</v>
      </c>
      <c r="BP26" s="246">
        <f>ДВН_жен!BP26-'ДВН_жен (было)'!BP26</f>
        <v>0</v>
      </c>
      <c r="BQ26" s="246">
        <f>ДВН_жен!BQ26-'ДВН_жен (было)'!BQ26</f>
        <v>0</v>
      </c>
      <c r="BR26" s="246">
        <f>ДВН_жен!BR26-'ДВН_жен (было)'!BR26</f>
        <v>0</v>
      </c>
      <c r="BS26" s="246">
        <f>ДВН_жен!BS26-'ДВН_жен (было)'!BS26</f>
        <v>0</v>
      </c>
      <c r="BT26" s="246">
        <f>ДВН_жен!BT26-'ДВН_жен (было)'!BT26</f>
        <v>0</v>
      </c>
      <c r="BU26" s="246">
        <f>ДВН_жен!BU26-'ДВН_жен (было)'!BU26</f>
        <v>0</v>
      </c>
      <c r="BV26" s="246">
        <f>ДВН_жен!BV26-'ДВН_жен (было)'!BV26</f>
        <v>0</v>
      </c>
      <c r="BW26" s="246">
        <f>ДВН_жен!BW26-'ДВН_жен (было)'!BW26</f>
        <v>0</v>
      </c>
      <c r="BX26" s="246">
        <f>ДВН_жен!BX26-'ДВН_жен (было)'!BX26</f>
        <v>0</v>
      </c>
      <c r="BY26" s="246">
        <f>ДВН_жен!BY26-'ДВН_жен (было)'!BY26</f>
        <v>0</v>
      </c>
      <c r="BZ26" s="246">
        <f>ДВН_жен!BZ26-'ДВН_жен (было)'!BZ26</f>
        <v>0</v>
      </c>
      <c r="CA26" s="246">
        <f>ДВН_жен!CA26-'ДВН_жен (было)'!CA26</f>
        <v>0</v>
      </c>
      <c r="CB26" s="246">
        <f>ДВН_жен!CB26-'ДВН_жен (было)'!CB26</f>
        <v>0</v>
      </c>
      <c r="CC26" s="246">
        <f>ДВН_жен!CC26-'ДВН_жен (было)'!CC26</f>
        <v>0</v>
      </c>
      <c r="CD26" s="246">
        <f>ДВН_жен!CD26-'ДВН_жен (было)'!CD26</f>
        <v>0</v>
      </c>
      <c r="CE26" s="246">
        <f>ДВН_жен!CE26-'ДВН_жен (было)'!CE26</f>
        <v>0</v>
      </c>
      <c r="CF26" s="246">
        <f>ДВН_жен!CF26-'ДВН_жен (было)'!CF26</f>
        <v>0</v>
      </c>
      <c r="CG26" s="246">
        <f>ДВН_жен!CG26-'ДВН_жен (было)'!CG26</f>
        <v>0</v>
      </c>
      <c r="CH26" s="246">
        <f>ДВН_жен!CH26-'ДВН_жен (было)'!CH26</f>
        <v>0</v>
      </c>
      <c r="CI26" s="246">
        <f>ДВН_жен!CI26-'ДВН_жен (было)'!CI26</f>
        <v>0</v>
      </c>
      <c r="CJ26" s="246">
        <f>ДВН_жен!CJ26-'ДВН_жен (было)'!CJ26</f>
        <v>0</v>
      </c>
      <c r="CK26" s="246">
        <f>ДВН_жен!CK26-'ДВН_жен (было)'!CK26</f>
        <v>0</v>
      </c>
      <c r="CL26" s="246">
        <f>ДВН_жен!CL26-'ДВН_жен (было)'!CL26</f>
        <v>0</v>
      </c>
      <c r="CO26" s="88"/>
    </row>
    <row r="27" spans="1:93" ht="25.5">
      <c r="A27" s="243">
        <v>206</v>
      </c>
      <c r="B27" s="59" t="s">
        <v>41</v>
      </c>
      <c r="C27" s="60" t="s">
        <v>207</v>
      </c>
      <c r="D27" s="332"/>
      <c r="E27" s="335"/>
      <c r="F27" s="338"/>
      <c r="G27" s="329"/>
      <c r="H27" s="340"/>
      <c r="I27" s="324">
        <f>ДВН_жен!I27-'ДВН_жен (было)'!I27</f>
        <v>0</v>
      </c>
      <c r="J27" s="324">
        <f>ДВН_жен!J27-'ДВН_жен (было)'!J27</f>
        <v>0</v>
      </c>
      <c r="K27" s="324">
        <f>ДВН_жен!K27-'ДВН_жен (было)'!K27</f>
        <v>0</v>
      </c>
      <c r="L27" s="324">
        <f>ДВН_жен!L27-'ДВН_жен (было)'!L27</f>
        <v>0</v>
      </c>
      <c r="M27" s="324">
        <f>ДВН_жен!M27-'ДВН_жен (было)'!M27</f>
        <v>0</v>
      </c>
      <c r="N27" s="324">
        <f>ДВН_жен!N27-'ДВН_жен (было)'!N27</f>
        <v>0</v>
      </c>
      <c r="O27" s="324">
        <f>ДВН_жен!O27-'ДВН_жен (было)'!O27</f>
        <v>0</v>
      </c>
      <c r="P27" s="324">
        <f>ДВН_жен!P27-'ДВН_жен (было)'!P27</f>
        <v>0</v>
      </c>
      <c r="Q27" s="324">
        <f>ДВН_жен!Q27-'ДВН_жен (было)'!Q27</f>
        <v>0</v>
      </c>
      <c r="R27" s="324">
        <f>ДВН_жен!R27-'ДВН_жен (было)'!R27</f>
        <v>0</v>
      </c>
      <c r="S27" s="246">
        <f>ДВН_жен!S27-'ДВН_жен (было)'!S27</f>
        <v>0</v>
      </c>
      <c r="T27" s="246">
        <f>ДВН_жен!T27-'ДВН_жен (было)'!T27</f>
        <v>0</v>
      </c>
      <c r="U27" s="246">
        <f>ДВН_жен!U27-'ДВН_жен (было)'!U27</f>
        <v>0</v>
      </c>
      <c r="V27" s="246">
        <f>ДВН_жен!V27-'ДВН_жен (было)'!V27</f>
        <v>0</v>
      </c>
      <c r="W27" s="246">
        <f>ДВН_жен!W27-'ДВН_жен (было)'!W27</f>
        <v>0</v>
      </c>
      <c r="X27" s="246">
        <f>ДВН_жен!X27-'ДВН_жен (было)'!X27</f>
        <v>0</v>
      </c>
      <c r="Y27" s="246">
        <f>ДВН_жен!Y27-'ДВН_жен (было)'!Y27</f>
        <v>0</v>
      </c>
      <c r="Z27" s="246">
        <f>ДВН_жен!Z27-'ДВН_жен (было)'!Z27</f>
        <v>0</v>
      </c>
      <c r="AA27" s="246">
        <f>ДВН_жен!AA27-'ДВН_жен (было)'!AA27</f>
        <v>0</v>
      </c>
      <c r="AB27" s="246">
        <f>ДВН_жен!AB27-'ДВН_жен (было)'!AB27</f>
        <v>0</v>
      </c>
      <c r="AC27" s="246">
        <f>ДВН_жен!AC27-'ДВН_жен (было)'!AC27</f>
        <v>0</v>
      </c>
      <c r="AD27" s="246">
        <f>ДВН_жен!AD27-'ДВН_жен (было)'!AD27</f>
        <v>0</v>
      </c>
      <c r="AE27" s="246">
        <f>ДВН_жен!AE27-'ДВН_жен (было)'!AE27</f>
        <v>0</v>
      </c>
      <c r="AF27" s="246">
        <f>ДВН_жен!AF27-'ДВН_жен (было)'!AF27</f>
        <v>0</v>
      </c>
      <c r="AG27" s="246">
        <f>ДВН_жен!AG27-'ДВН_жен (было)'!AG27</f>
        <v>0</v>
      </c>
      <c r="AH27" s="246">
        <f>ДВН_жен!AH27-'ДВН_жен (было)'!AH27</f>
        <v>0</v>
      </c>
      <c r="AI27" s="246">
        <f>ДВН_жен!AI27-'ДВН_жен (было)'!AI27</f>
        <v>0</v>
      </c>
      <c r="AJ27" s="246">
        <f>ДВН_жен!AJ27-'ДВН_жен (было)'!AJ27</f>
        <v>0</v>
      </c>
      <c r="AK27" s="246">
        <f>ДВН_жен!AK27-'ДВН_жен (было)'!AK27</f>
        <v>0</v>
      </c>
      <c r="AL27" s="246">
        <f>ДВН_жен!AL27-'ДВН_жен (было)'!AL27</f>
        <v>0</v>
      </c>
      <c r="AM27" s="246">
        <f>ДВН_жен!AM27-'ДВН_жен (было)'!AM27</f>
        <v>0</v>
      </c>
      <c r="AN27" s="246">
        <f>ДВН_жен!AN27-'ДВН_жен (было)'!AN27</f>
        <v>0</v>
      </c>
      <c r="AO27" s="246">
        <f>ДВН_жен!AO27-'ДВН_жен (было)'!AO27</f>
        <v>0</v>
      </c>
      <c r="AP27" s="246">
        <f>ДВН_жен!AP27-'ДВН_жен (было)'!AP27</f>
        <v>0</v>
      </c>
      <c r="AQ27" s="246">
        <f>ДВН_жен!AQ27-'ДВН_жен (было)'!AQ27</f>
        <v>0</v>
      </c>
      <c r="AR27" s="246">
        <f>ДВН_жен!AR27-'ДВН_жен (было)'!AR27</f>
        <v>0</v>
      </c>
      <c r="AS27" s="246">
        <f>ДВН_жен!AS27-'ДВН_жен (было)'!AS27</f>
        <v>0</v>
      </c>
      <c r="AT27" s="246">
        <f>ДВН_жен!AT27-'ДВН_жен (было)'!AT27</f>
        <v>0</v>
      </c>
      <c r="AU27" s="246">
        <f>ДВН_жен!AU27-'ДВН_жен (было)'!AU27</f>
        <v>0</v>
      </c>
      <c r="AV27" s="246">
        <f>ДВН_жен!AV27-'ДВН_жен (было)'!AV27</f>
        <v>0</v>
      </c>
      <c r="AW27" s="246">
        <f>ДВН_жен!AW27-'ДВН_жен (было)'!AW27</f>
        <v>0</v>
      </c>
      <c r="AX27" s="246">
        <f>ДВН_жен!AX27-'ДВН_жен (было)'!AX27</f>
        <v>0</v>
      </c>
      <c r="AY27" s="246">
        <f>ДВН_жен!AY27-'ДВН_жен (было)'!AY27</f>
        <v>0</v>
      </c>
      <c r="AZ27" s="246">
        <f>ДВН_жен!AZ27-'ДВН_жен (было)'!AZ27</f>
        <v>0</v>
      </c>
      <c r="BA27" s="246">
        <f>ДВН_жен!BA27-'ДВН_жен (было)'!BA27</f>
        <v>0</v>
      </c>
      <c r="BB27" s="246">
        <f>ДВН_жен!BB27-'ДВН_жен (было)'!BB27</f>
        <v>0</v>
      </c>
      <c r="BC27" s="246">
        <f>ДВН_жен!BC27-'ДВН_жен (было)'!BC27</f>
        <v>0</v>
      </c>
      <c r="BD27" s="246">
        <f>ДВН_жен!BD27-'ДВН_жен (было)'!BD27</f>
        <v>0</v>
      </c>
      <c r="BE27" s="246">
        <f>ДВН_жен!BE27-'ДВН_жен (было)'!BE27</f>
        <v>0</v>
      </c>
      <c r="BF27" s="246">
        <f>ДВН_жен!BF27-'ДВН_жен (было)'!BF27</f>
        <v>0</v>
      </c>
      <c r="BG27" s="246">
        <f>ДВН_жен!BG27-'ДВН_жен (было)'!BG27</f>
        <v>0</v>
      </c>
      <c r="BH27" s="246">
        <f>ДВН_жен!BH27-'ДВН_жен (было)'!BH27</f>
        <v>0</v>
      </c>
      <c r="BI27" s="246">
        <f>ДВН_жен!BI27-'ДВН_жен (было)'!BI27</f>
        <v>0</v>
      </c>
      <c r="BJ27" s="246">
        <f>ДВН_жен!BJ27-'ДВН_жен (было)'!BJ27</f>
        <v>0</v>
      </c>
      <c r="BK27" s="246">
        <f>ДВН_жен!BK27-'ДВН_жен (было)'!BK27</f>
        <v>0</v>
      </c>
      <c r="BL27" s="246">
        <f>ДВН_жен!BL27-'ДВН_жен (было)'!BL27</f>
        <v>0</v>
      </c>
      <c r="BM27" s="246">
        <f>ДВН_жен!BM27-'ДВН_жен (было)'!BM27</f>
        <v>0</v>
      </c>
      <c r="BN27" s="246">
        <f>ДВН_жен!BN27-'ДВН_жен (было)'!BN27</f>
        <v>0</v>
      </c>
      <c r="BO27" s="246">
        <f>ДВН_жен!BO27-'ДВН_жен (было)'!BO27</f>
        <v>0</v>
      </c>
      <c r="BP27" s="246">
        <f>ДВН_жен!BP27-'ДВН_жен (было)'!BP27</f>
        <v>0</v>
      </c>
      <c r="BQ27" s="246">
        <f>ДВН_жен!BQ27-'ДВН_жен (было)'!BQ27</f>
        <v>0</v>
      </c>
      <c r="BR27" s="246">
        <f>ДВН_жен!BR27-'ДВН_жен (было)'!BR27</f>
        <v>0</v>
      </c>
      <c r="BS27" s="246">
        <f>ДВН_жен!BS27-'ДВН_жен (было)'!BS27</f>
        <v>0</v>
      </c>
      <c r="BT27" s="246">
        <f>ДВН_жен!BT27-'ДВН_жен (было)'!BT27</f>
        <v>0</v>
      </c>
      <c r="BU27" s="246">
        <f>ДВН_жен!BU27-'ДВН_жен (было)'!BU27</f>
        <v>0</v>
      </c>
      <c r="BV27" s="246">
        <f>ДВН_жен!BV27-'ДВН_жен (было)'!BV27</f>
        <v>0</v>
      </c>
      <c r="BW27" s="246">
        <f>ДВН_жен!BW27-'ДВН_жен (было)'!BW27</f>
        <v>0</v>
      </c>
      <c r="BX27" s="246">
        <f>ДВН_жен!BX27-'ДВН_жен (было)'!BX27</f>
        <v>0</v>
      </c>
      <c r="BY27" s="246">
        <f>ДВН_жен!BY27-'ДВН_жен (было)'!BY27</f>
        <v>0</v>
      </c>
      <c r="BZ27" s="246">
        <f>ДВН_жен!BZ27-'ДВН_жен (было)'!BZ27</f>
        <v>0</v>
      </c>
      <c r="CA27" s="246">
        <f>ДВН_жен!CA27-'ДВН_жен (было)'!CA27</f>
        <v>0</v>
      </c>
      <c r="CB27" s="246">
        <f>ДВН_жен!CB27-'ДВН_жен (было)'!CB27</f>
        <v>0</v>
      </c>
      <c r="CC27" s="246">
        <f>ДВН_жен!CC27-'ДВН_жен (было)'!CC27</f>
        <v>0</v>
      </c>
      <c r="CD27" s="246">
        <f>ДВН_жен!CD27-'ДВН_жен (было)'!CD27</f>
        <v>0</v>
      </c>
      <c r="CE27" s="246">
        <f>ДВН_жен!CE27-'ДВН_жен (было)'!CE27</f>
        <v>0</v>
      </c>
      <c r="CF27" s="246">
        <f>ДВН_жен!CF27-'ДВН_жен (было)'!CF27</f>
        <v>0</v>
      </c>
      <c r="CG27" s="246">
        <f>ДВН_жен!CG27-'ДВН_жен (было)'!CG27</f>
        <v>0</v>
      </c>
      <c r="CH27" s="246">
        <f>ДВН_жен!CH27-'ДВН_жен (было)'!CH27</f>
        <v>0</v>
      </c>
      <c r="CI27" s="246">
        <f>ДВН_жен!CI27-'ДВН_жен (было)'!CI27</f>
        <v>0</v>
      </c>
      <c r="CJ27" s="246">
        <f>ДВН_жен!CJ27-'ДВН_жен (было)'!CJ27</f>
        <v>0</v>
      </c>
      <c r="CK27" s="246">
        <f>ДВН_жен!CK27-'ДВН_жен (было)'!CK27</f>
        <v>0</v>
      </c>
      <c r="CL27" s="246">
        <f>ДВН_жен!CL27-'ДВН_жен (было)'!CL27</f>
        <v>0</v>
      </c>
      <c r="CO27" s="88"/>
    </row>
    <row r="28" spans="1:93" ht="38.25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6">
        <v>975</v>
      </c>
      <c r="I28" s="246">
        <f>ДВН_жен!I28-'ДВН_жен (было)'!I28</f>
        <v>0</v>
      </c>
      <c r="J28" s="246">
        <f>ДВН_жен!J28-'ДВН_жен (было)'!J28</f>
        <v>0</v>
      </c>
      <c r="K28" s="246">
        <f>ДВН_жен!K28-'ДВН_жен (было)'!K28</f>
        <v>0</v>
      </c>
      <c r="L28" s="246">
        <f>ДВН_жен!L28-'ДВН_жен (было)'!L28</f>
        <v>0</v>
      </c>
      <c r="M28" s="246">
        <f>ДВН_жен!M28-'ДВН_жен (было)'!M28</f>
        <v>0</v>
      </c>
      <c r="N28" s="246">
        <f>ДВН_жен!N28-'ДВН_жен (было)'!N28</f>
        <v>0</v>
      </c>
      <c r="O28" s="246">
        <f>ДВН_жен!O28-'ДВН_жен (было)'!O28</f>
        <v>0</v>
      </c>
      <c r="P28" s="246">
        <f>ДВН_жен!P28-'ДВН_жен (было)'!P28</f>
        <v>0</v>
      </c>
      <c r="Q28" s="246">
        <f>ДВН_жен!Q28-'ДВН_жен (было)'!Q28</f>
        <v>0</v>
      </c>
      <c r="R28" s="246">
        <f>ДВН_жен!R28-'ДВН_жен (было)'!R28</f>
        <v>0</v>
      </c>
      <c r="S28" s="246">
        <f>ДВН_жен!S28-'ДВН_жен (было)'!S28</f>
        <v>0</v>
      </c>
      <c r="T28" s="246">
        <f>ДВН_жен!T28-'ДВН_жен (было)'!T28</f>
        <v>0</v>
      </c>
      <c r="U28" s="246">
        <f>ДВН_жен!U28-'ДВН_жен (было)'!U28</f>
        <v>0</v>
      </c>
      <c r="V28" s="246">
        <f>ДВН_жен!V28-'ДВН_жен (было)'!V28</f>
        <v>0</v>
      </c>
      <c r="W28" s="246">
        <f>ДВН_жен!W28-'ДВН_жен (было)'!W28</f>
        <v>0</v>
      </c>
      <c r="X28" s="246">
        <f>ДВН_жен!X28-'ДВН_жен (было)'!X28</f>
        <v>0</v>
      </c>
      <c r="Y28" s="246">
        <f>ДВН_жен!Y28-'ДВН_жен (было)'!Y28</f>
        <v>0</v>
      </c>
      <c r="Z28" s="246">
        <f>ДВН_жен!Z28-'ДВН_жен (было)'!Z28</f>
        <v>0</v>
      </c>
      <c r="AA28" s="246">
        <f>ДВН_жен!AA28-'ДВН_жен (было)'!AA28</f>
        <v>0</v>
      </c>
      <c r="AB28" s="246">
        <f>ДВН_жен!AB28-'ДВН_жен (было)'!AB28</f>
        <v>0</v>
      </c>
      <c r="AC28" s="246">
        <f>ДВН_жен!AC28-'ДВН_жен (было)'!AC28</f>
        <v>0</v>
      </c>
      <c r="AD28" s="246">
        <f>ДВН_жен!AD28-'ДВН_жен (было)'!AD28</f>
        <v>0</v>
      </c>
      <c r="AE28" s="246">
        <f>ДВН_жен!AE28-'ДВН_жен (было)'!AE28</f>
        <v>0</v>
      </c>
      <c r="AF28" s="246">
        <f>ДВН_жен!AF28-'ДВН_жен (было)'!AF28</f>
        <v>0</v>
      </c>
      <c r="AG28" s="246">
        <f>ДВН_жен!AG28-'ДВН_жен (было)'!AG28</f>
        <v>0</v>
      </c>
      <c r="AH28" s="246">
        <f>ДВН_жен!AH28-'ДВН_жен (было)'!AH28</f>
        <v>0</v>
      </c>
      <c r="AI28" s="246">
        <f>ДВН_жен!AI28-'ДВН_жен (было)'!AI28</f>
        <v>0</v>
      </c>
      <c r="AJ28" s="246">
        <f>ДВН_жен!AJ28-'ДВН_жен (было)'!AJ28</f>
        <v>0</v>
      </c>
      <c r="AK28" s="246">
        <f>ДВН_жен!AK28-'ДВН_жен (было)'!AK28</f>
        <v>0</v>
      </c>
      <c r="AL28" s="246">
        <f>ДВН_жен!AL28-'ДВН_жен (было)'!AL28</f>
        <v>0</v>
      </c>
      <c r="AM28" s="246">
        <f>ДВН_жен!AM28-'ДВН_жен (было)'!AM28</f>
        <v>0</v>
      </c>
      <c r="AN28" s="246">
        <f>ДВН_жен!AN28-'ДВН_жен (было)'!AN28</f>
        <v>0</v>
      </c>
      <c r="AO28" s="246">
        <f>ДВН_жен!AO28-'ДВН_жен (было)'!AO28</f>
        <v>0</v>
      </c>
      <c r="AP28" s="246">
        <f>ДВН_жен!AP28-'ДВН_жен (было)'!AP28</f>
        <v>0</v>
      </c>
      <c r="AQ28" s="246">
        <f>ДВН_жен!AQ28-'ДВН_жен (было)'!AQ28</f>
        <v>0</v>
      </c>
      <c r="AR28" s="246">
        <f>ДВН_жен!AR28-'ДВН_жен (было)'!AR28</f>
        <v>0</v>
      </c>
      <c r="AS28" s="246">
        <f>ДВН_жен!AS28-'ДВН_жен (было)'!AS28</f>
        <v>0</v>
      </c>
      <c r="AT28" s="246">
        <f>ДВН_жен!AT28-'ДВН_жен (было)'!AT28</f>
        <v>0</v>
      </c>
      <c r="AU28" s="246">
        <f>ДВН_жен!AU28-'ДВН_жен (было)'!AU28</f>
        <v>0</v>
      </c>
      <c r="AV28" s="246">
        <f>ДВН_жен!AV28-'ДВН_жен (было)'!AV28</f>
        <v>0</v>
      </c>
      <c r="AW28" s="246">
        <f>ДВН_жен!AW28-'ДВН_жен (было)'!AW28</f>
        <v>0</v>
      </c>
      <c r="AX28" s="246">
        <f>ДВН_жен!AX28-'ДВН_жен (было)'!AX28</f>
        <v>0</v>
      </c>
      <c r="AY28" s="246">
        <f>ДВН_жен!AY28-'ДВН_жен (было)'!AY28</f>
        <v>0</v>
      </c>
      <c r="AZ28" s="246">
        <f>ДВН_жен!AZ28-'ДВН_жен (было)'!AZ28</f>
        <v>0</v>
      </c>
      <c r="BA28" s="246">
        <f>ДВН_жен!BA28-'ДВН_жен (было)'!BA28</f>
        <v>0</v>
      </c>
      <c r="BB28" s="246">
        <f>ДВН_жен!BB28-'ДВН_жен (было)'!BB28</f>
        <v>0</v>
      </c>
      <c r="BC28" s="246">
        <f>ДВН_жен!BC28-'ДВН_жен (было)'!BC28</f>
        <v>0</v>
      </c>
      <c r="BD28" s="246">
        <f>ДВН_жен!BD28-'ДВН_жен (было)'!BD28</f>
        <v>0</v>
      </c>
      <c r="BE28" s="246">
        <f>ДВН_жен!BE28-'ДВН_жен (было)'!BE28</f>
        <v>0</v>
      </c>
      <c r="BF28" s="246">
        <f>ДВН_жен!BF28-'ДВН_жен (было)'!BF28</f>
        <v>0</v>
      </c>
      <c r="BG28" s="246">
        <f>ДВН_жен!BG28-'ДВН_жен (было)'!BG28</f>
        <v>0</v>
      </c>
      <c r="BH28" s="246">
        <f>ДВН_жен!BH28-'ДВН_жен (было)'!BH28</f>
        <v>0</v>
      </c>
      <c r="BI28" s="246">
        <f>ДВН_жен!BI28-'ДВН_жен (было)'!BI28</f>
        <v>0</v>
      </c>
      <c r="BJ28" s="246">
        <f>ДВН_жен!BJ28-'ДВН_жен (было)'!BJ28</f>
        <v>0</v>
      </c>
      <c r="BK28" s="246">
        <f>ДВН_жен!BK28-'ДВН_жен (было)'!BK28</f>
        <v>0</v>
      </c>
      <c r="BL28" s="246">
        <f>ДВН_жен!BL28-'ДВН_жен (было)'!BL28</f>
        <v>0</v>
      </c>
      <c r="BM28" s="246">
        <f>ДВН_жен!BM28-'ДВН_жен (было)'!BM28</f>
        <v>0</v>
      </c>
      <c r="BN28" s="246">
        <f>ДВН_жен!BN28-'ДВН_жен (было)'!BN28</f>
        <v>0</v>
      </c>
      <c r="BO28" s="246">
        <f>ДВН_жен!BO28-'ДВН_жен (было)'!BO28</f>
        <v>0</v>
      </c>
      <c r="BP28" s="246">
        <f>ДВН_жен!BP28-'ДВН_жен (было)'!BP28</f>
        <v>0</v>
      </c>
      <c r="BQ28" s="246">
        <f>ДВН_жен!BQ28-'ДВН_жен (было)'!BQ28</f>
        <v>0</v>
      </c>
      <c r="BR28" s="246">
        <f>ДВН_жен!BR28-'ДВН_жен (было)'!BR28</f>
        <v>0</v>
      </c>
      <c r="BS28" s="246">
        <f>ДВН_жен!BS28-'ДВН_жен (было)'!BS28</f>
        <v>0</v>
      </c>
      <c r="BT28" s="246">
        <f>ДВН_жен!BT28-'ДВН_жен (было)'!BT28</f>
        <v>0</v>
      </c>
      <c r="BU28" s="246">
        <f>ДВН_жен!BU28-'ДВН_жен (было)'!BU28</f>
        <v>0</v>
      </c>
      <c r="BV28" s="246">
        <f>ДВН_жен!BV28-'ДВН_жен (было)'!BV28</f>
        <v>0</v>
      </c>
      <c r="BW28" s="246">
        <f>ДВН_жен!BW28-'ДВН_жен (было)'!BW28</f>
        <v>0</v>
      </c>
      <c r="BX28" s="246">
        <f>ДВН_жен!BX28-'ДВН_жен (было)'!BX28</f>
        <v>0</v>
      </c>
      <c r="BY28" s="246">
        <f>ДВН_жен!BY28-'ДВН_жен (было)'!BY28</f>
        <v>0</v>
      </c>
      <c r="BZ28" s="246">
        <f>ДВН_жен!BZ28-'ДВН_жен (было)'!BZ28</f>
        <v>0</v>
      </c>
      <c r="CA28" s="246">
        <f>ДВН_жен!CA28-'ДВН_жен (было)'!CA28</f>
        <v>0</v>
      </c>
      <c r="CB28" s="246">
        <f>ДВН_жен!CB28-'ДВН_жен (было)'!CB28</f>
        <v>0</v>
      </c>
      <c r="CC28" s="246">
        <f>ДВН_жен!CC28-'ДВН_жен (было)'!CC28</f>
        <v>0</v>
      </c>
      <c r="CD28" s="246">
        <f>ДВН_жен!CD28-'ДВН_жен (было)'!CD28</f>
        <v>0</v>
      </c>
      <c r="CE28" s="246">
        <f>ДВН_жен!CE28-'ДВН_жен (было)'!CE28</f>
        <v>0</v>
      </c>
      <c r="CF28" s="246">
        <f>ДВН_жен!CF28-'ДВН_жен (было)'!CF28</f>
        <v>0</v>
      </c>
      <c r="CG28" s="246">
        <f>ДВН_жен!CG28-'ДВН_жен (было)'!CG28</f>
        <v>0</v>
      </c>
      <c r="CH28" s="246">
        <f>ДВН_жен!CH28-'ДВН_жен (было)'!CH28</f>
        <v>0</v>
      </c>
      <c r="CI28" s="246">
        <f>ДВН_жен!CI28-'ДВН_жен (было)'!CI28</f>
        <v>0</v>
      </c>
      <c r="CJ28" s="246">
        <f>ДВН_жен!CJ28-'ДВН_жен (было)'!CJ28</f>
        <v>0</v>
      </c>
      <c r="CK28" s="246">
        <f>ДВН_жен!CK28-'ДВН_жен (было)'!CK28</f>
        <v>0</v>
      </c>
      <c r="CL28" s="246">
        <f>ДВН_жен!CL28-'ДВН_жен (было)'!CL28</f>
        <v>0</v>
      </c>
      <c r="CO28" s="88"/>
    </row>
    <row r="29" spans="1:93" ht="38.25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7"/>
      <c r="I29" s="246">
        <f>ДВН_жен!I29-'ДВН_жен (было)'!I29</f>
        <v>0</v>
      </c>
      <c r="J29" s="246">
        <f>ДВН_жен!J29-'ДВН_жен (было)'!J29</f>
        <v>0</v>
      </c>
      <c r="K29" s="246">
        <f>ДВН_жен!K29-'ДВН_жен (было)'!K29</f>
        <v>0</v>
      </c>
      <c r="L29" s="246">
        <f>ДВН_жен!L29-'ДВН_жен (было)'!L29</f>
        <v>0</v>
      </c>
      <c r="M29" s="246">
        <f>ДВН_жен!M29-'ДВН_жен (было)'!M29</f>
        <v>0</v>
      </c>
      <c r="N29" s="246">
        <f>ДВН_жен!N29-'ДВН_жен (было)'!N29</f>
        <v>0</v>
      </c>
      <c r="O29" s="246">
        <f>ДВН_жен!O29-'ДВН_жен (было)'!O29</f>
        <v>0</v>
      </c>
      <c r="P29" s="246">
        <f>ДВН_жен!P29-'ДВН_жен (было)'!P29</f>
        <v>0</v>
      </c>
      <c r="Q29" s="246">
        <f>ДВН_жен!Q29-'ДВН_жен (было)'!Q29</f>
        <v>0</v>
      </c>
      <c r="R29" s="246">
        <f>ДВН_жен!R29-'ДВН_жен (было)'!R29</f>
        <v>0</v>
      </c>
      <c r="S29" s="246">
        <f>ДВН_жен!S29-'ДВН_жен (было)'!S29</f>
        <v>0</v>
      </c>
      <c r="T29" s="246">
        <f>ДВН_жен!T29-'ДВН_жен (было)'!T29</f>
        <v>0</v>
      </c>
      <c r="U29" s="246">
        <f>ДВН_жен!U29-'ДВН_жен (было)'!U29</f>
        <v>0</v>
      </c>
      <c r="V29" s="246">
        <f>ДВН_жен!V29-'ДВН_жен (было)'!V29</f>
        <v>0</v>
      </c>
      <c r="W29" s="246">
        <f>ДВН_жен!W29-'ДВН_жен (было)'!W29</f>
        <v>0</v>
      </c>
      <c r="X29" s="246">
        <f>ДВН_жен!X29-'ДВН_жен (было)'!X29</f>
        <v>0</v>
      </c>
      <c r="Y29" s="246">
        <f>ДВН_жен!Y29-'ДВН_жен (было)'!Y29</f>
        <v>0</v>
      </c>
      <c r="Z29" s="246">
        <f>ДВН_жен!Z29-'ДВН_жен (было)'!Z29</f>
        <v>0</v>
      </c>
      <c r="AA29" s="246">
        <f>ДВН_жен!AA29-'ДВН_жен (было)'!AA29</f>
        <v>0</v>
      </c>
      <c r="AB29" s="246">
        <f>ДВН_жен!AB29-'ДВН_жен (было)'!AB29</f>
        <v>0</v>
      </c>
      <c r="AC29" s="246">
        <f>ДВН_жен!AC29-'ДВН_жен (было)'!AC29</f>
        <v>0</v>
      </c>
      <c r="AD29" s="246">
        <f>ДВН_жен!AD29-'ДВН_жен (было)'!AD29</f>
        <v>0</v>
      </c>
      <c r="AE29" s="246">
        <f>ДВН_жен!AE29-'ДВН_жен (было)'!AE29</f>
        <v>0</v>
      </c>
      <c r="AF29" s="246">
        <f>ДВН_жен!AF29-'ДВН_жен (было)'!AF29</f>
        <v>0</v>
      </c>
      <c r="AG29" s="246">
        <f>ДВН_жен!AG29-'ДВН_жен (было)'!AG29</f>
        <v>0</v>
      </c>
      <c r="AH29" s="246">
        <f>ДВН_жен!AH29-'ДВН_жен (было)'!AH29</f>
        <v>0</v>
      </c>
      <c r="AI29" s="246">
        <f>ДВН_жен!AI29-'ДВН_жен (было)'!AI29</f>
        <v>0</v>
      </c>
      <c r="AJ29" s="246">
        <f>ДВН_жен!AJ29-'ДВН_жен (было)'!AJ29</f>
        <v>0</v>
      </c>
      <c r="AK29" s="246">
        <f>ДВН_жен!AK29-'ДВН_жен (было)'!AK29</f>
        <v>0</v>
      </c>
      <c r="AL29" s="246">
        <f>ДВН_жен!AL29-'ДВН_жен (было)'!AL29</f>
        <v>0</v>
      </c>
      <c r="AM29" s="246">
        <f>ДВН_жен!AM29-'ДВН_жен (было)'!AM29</f>
        <v>0</v>
      </c>
      <c r="AN29" s="246">
        <f>ДВН_жен!AN29-'ДВН_жен (было)'!AN29</f>
        <v>0</v>
      </c>
      <c r="AO29" s="246">
        <f>ДВН_жен!AO29-'ДВН_жен (было)'!AO29</f>
        <v>0</v>
      </c>
      <c r="AP29" s="246">
        <f>ДВН_жен!AP29-'ДВН_жен (было)'!AP29</f>
        <v>0</v>
      </c>
      <c r="AQ29" s="246">
        <f>ДВН_жен!AQ29-'ДВН_жен (было)'!AQ29</f>
        <v>0</v>
      </c>
      <c r="AR29" s="246">
        <f>ДВН_жен!AR29-'ДВН_жен (было)'!AR29</f>
        <v>0</v>
      </c>
      <c r="AS29" s="246">
        <f>ДВН_жен!AS29-'ДВН_жен (было)'!AS29</f>
        <v>0</v>
      </c>
      <c r="AT29" s="246">
        <f>ДВН_жен!AT29-'ДВН_жен (было)'!AT29</f>
        <v>0</v>
      </c>
      <c r="AU29" s="246">
        <f>ДВН_жен!AU29-'ДВН_жен (было)'!AU29</f>
        <v>0</v>
      </c>
      <c r="AV29" s="246">
        <f>ДВН_жен!AV29-'ДВН_жен (было)'!AV29</f>
        <v>0</v>
      </c>
      <c r="AW29" s="246">
        <f>ДВН_жен!AW29-'ДВН_жен (было)'!AW29</f>
        <v>0</v>
      </c>
      <c r="AX29" s="246">
        <f>ДВН_жен!AX29-'ДВН_жен (было)'!AX29</f>
        <v>0</v>
      </c>
      <c r="AY29" s="246">
        <f>ДВН_жен!AY29-'ДВН_жен (было)'!AY29</f>
        <v>0</v>
      </c>
      <c r="AZ29" s="246">
        <f>ДВН_жен!AZ29-'ДВН_жен (было)'!AZ29</f>
        <v>0</v>
      </c>
      <c r="BA29" s="246">
        <f>ДВН_жен!BA29-'ДВН_жен (было)'!BA29</f>
        <v>0</v>
      </c>
      <c r="BB29" s="246">
        <f>ДВН_жен!BB29-'ДВН_жен (было)'!BB29</f>
        <v>0</v>
      </c>
      <c r="BC29" s="246">
        <f>ДВН_жен!BC29-'ДВН_жен (было)'!BC29</f>
        <v>0</v>
      </c>
      <c r="BD29" s="246">
        <f>ДВН_жен!BD29-'ДВН_жен (было)'!BD29</f>
        <v>0</v>
      </c>
      <c r="BE29" s="246">
        <f>ДВН_жен!BE29-'ДВН_жен (было)'!BE29</f>
        <v>0</v>
      </c>
      <c r="BF29" s="246">
        <f>ДВН_жен!BF29-'ДВН_жен (было)'!BF29</f>
        <v>0</v>
      </c>
      <c r="BG29" s="246">
        <f>ДВН_жен!BG29-'ДВН_жен (было)'!BG29</f>
        <v>0</v>
      </c>
      <c r="BH29" s="246">
        <f>ДВН_жен!BH29-'ДВН_жен (было)'!BH29</f>
        <v>0</v>
      </c>
      <c r="BI29" s="246">
        <f>ДВН_жен!BI29-'ДВН_жен (было)'!BI29</f>
        <v>0</v>
      </c>
      <c r="BJ29" s="246">
        <f>ДВН_жен!BJ29-'ДВН_жен (было)'!BJ29</f>
        <v>0</v>
      </c>
      <c r="BK29" s="246">
        <f>ДВН_жен!BK29-'ДВН_жен (было)'!BK29</f>
        <v>0</v>
      </c>
      <c r="BL29" s="246">
        <f>ДВН_жен!BL29-'ДВН_жен (было)'!BL29</f>
        <v>0</v>
      </c>
      <c r="BM29" s="246">
        <f>ДВН_жен!BM29-'ДВН_жен (было)'!BM29</f>
        <v>0</v>
      </c>
      <c r="BN29" s="246">
        <f>ДВН_жен!BN29-'ДВН_жен (было)'!BN29</f>
        <v>0</v>
      </c>
      <c r="BO29" s="246">
        <f>ДВН_жен!BO29-'ДВН_жен (было)'!BO29</f>
        <v>0</v>
      </c>
      <c r="BP29" s="246">
        <f>ДВН_жен!BP29-'ДВН_жен (было)'!BP29</f>
        <v>0</v>
      </c>
      <c r="BQ29" s="246">
        <f>ДВН_жен!BQ29-'ДВН_жен (было)'!BQ29</f>
        <v>0</v>
      </c>
      <c r="BR29" s="246">
        <f>ДВН_жен!BR29-'ДВН_жен (было)'!BR29</f>
        <v>0</v>
      </c>
      <c r="BS29" s="246">
        <f>ДВН_жен!BS29-'ДВН_жен (было)'!BS29</f>
        <v>0</v>
      </c>
      <c r="BT29" s="246">
        <f>ДВН_жен!BT29-'ДВН_жен (было)'!BT29</f>
        <v>0</v>
      </c>
      <c r="BU29" s="246">
        <f>ДВН_жен!BU29-'ДВН_жен (было)'!BU29</f>
        <v>0</v>
      </c>
      <c r="BV29" s="246">
        <f>ДВН_жен!BV29-'ДВН_жен (было)'!BV29</f>
        <v>0</v>
      </c>
      <c r="BW29" s="246">
        <f>ДВН_жен!BW29-'ДВН_жен (было)'!BW29</f>
        <v>0</v>
      </c>
      <c r="BX29" s="246">
        <f>ДВН_жен!BX29-'ДВН_жен (было)'!BX29</f>
        <v>0</v>
      </c>
      <c r="BY29" s="246">
        <f>ДВН_жен!BY29-'ДВН_жен (было)'!BY29</f>
        <v>0</v>
      </c>
      <c r="BZ29" s="246">
        <f>ДВН_жен!BZ29-'ДВН_жен (было)'!BZ29</f>
        <v>0</v>
      </c>
      <c r="CA29" s="246">
        <f>ДВН_жен!CA29-'ДВН_жен (было)'!CA29</f>
        <v>0</v>
      </c>
      <c r="CB29" s="246">
        <f>ДВН_жен!CB29-'ДВН_жен (было)'!CB29</f>
        <v>0</v>
      </c>
      <c r="CC29" s="246">
        <f>ДВН_жен!CC29-'ДВН_жен (было)'!CC29</f>
        <v>0</v>
      </c>
      <c r="CD29" s="246">
        <f>ДВН_жен!CD29-'ДВН_жен (было)'!CD29</f>
        <v>0</v>
      </c>
      <c r="CE29" s="246">
        <f>ДВН_жен!CE29-'ДВН_жен (было)'!CE29</f>
        <v>0</v>
      </c>
      <c r="CF29" s="246">
        <f>ДВН_жен!CF29-'ДВН_жен (было)'!CF29</f>
        <v>0</v>
      </c>
      <c r="CG29" s="246">
        <f>ДВН_жен!CG29-'ДВН_жен (было)'!CG29</f>
        <v>0</v>
      </c>
      <c r="CH29" s="246">
        <f>ДВН_жен!CH29-'ДВН_жен (было)'!CH29</f>
        <v>0</v>
      </c>
      <c r="CI29" s="246">
        <f>ДВН_жен!CI29-'ДВН_жен (было)'!CI29</f>
        <v>0</v>
      </c>
      <c r="CJ29" s="246">
        <f>ДВН_жен!CJ29-'ДВН_жен (было)'!CJ29</f>
        <v>0</v>
      </c>
      <c r="CK29" s="246">
        <f>ДВН_жен!CK29-'ДВН_жен (было)'!CK29</f>
        <v>0</v>
      </c>
      <c r="CL29" s="246">
        <f>ДВН_жен!CL29-'ДВН_жен (было)'!CL29</f>
        <v>0</v>
      </c>
      <c r="CO29" s="88"/>
    </row>
    <row r="30" spans="1:93" ht="38.25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28" t="s">
        <v>7</v>
      </c>
      <c r="H30" s="327"/>
      <c r="I30" s="323">
        <f>ДВН_жен!I30-'ДВН_жен (было)'!I30</f>
        <v>0</v>
      </c>
      <c r="J30" s="323">
        <f>ДВН_жен!J30-'ДВН_жен (было)'!J30</f>
        <v>0</v>
      </c>
      <c r="K30" s="323">
        <f>ДВН_жен!K30-'ДВН_жен (было)'!K30</f>
        <v>0</v>
      </c>
      <c r="L30" s="323">
        <f>ДВН_жен!L30-'ДВН_жен (было)'!L30</f>
        <v>0</v>
      </c>
      <c r="M30" s="323">
        <f>ДВН_жен!M30-'ДВН_жен (было)'!M30</f>
        <v>0</v>
      </c>
      <c r="N30" s="323">
        <f>ДВН_жен!N30-'ДВН_жен (было)'!N30</f>
        <v>0</v>
      </c>
      <c r="O30" s="323">
        <f>ДВН_жен!O30-'ДВН_жен (было)'!O30</f>
        <v>0</v>
      </c>
      <c r="P30" s="323">
        <f>ДВН_жен!P30-'ДВН_жен (было)'!P30</f>
        <v>0</v>
      </c>
      <c r="Q30" s="323">
        <f>ДВН_жен!Q30-'ДВН_жен (было)'!Q30</f>
        <v>0</v>
      </c>
      <c r="R30" s="323">
        <f>ДВН_жен!R30-'ДВН_жен (было)'!R30</f>
        <v>0</v>
      </c>
      <c r="S30" s="246">
        <f>ДВН_жен!S30-'ДВН_жен (было)'!S30</f>
        <v>0</v>
      </c>
      <c r="T30" s="246">
        <f>ДВН_жен!T30-'ДВН_жен (было)'!T30</f>
        <v>0</v>
      </c>
      <c r="U30" s="246">
        <f>ДВН_жен!U30-'ДВН_жен (было)'!U30</f>
        <v>0</v>
      </c>
      <c r="V30" s="246">
        <f>ДВН_жен!V30-'ДВН_жен (было)'!V30</f>
        <v>0</v>
      </c>
      <c r="W30" s="246">
        <f>ДВН_жен!W30-'ДВН_жен (было)'!W30</f>
        <v>0</v>
      </c>
      <c r="X30" s="246">
        <f>ДВН_жен!X30-'ДВН_жен (было)'!X30</f>
        <v>0</v>
      </c>
      <c r="Y30" s="246">
        <f>ДВН_жен!Y30-'ДВН_жен (было)'!Y30</f>
        <v>0</v>
      </c>
      <c r="Z30" s="246">
        <f>ДВН_жен!Z30-'ДВН_жен (было)'!Z30</f>
        <v>0</v>
      </c>
      <c r="AA30" s="246">
        <f>ДВН_жен!AA30-'ДВН_жен (было)'!AA30</f>
        <v>0</v>
      </c>
      <c r="AB30" s="246">
        <f>ДВН_жен!AB30-'ДВН_жен (было)'!AB30</f>
        <v>0</v>
      </c>
      <c r="AC30" s="246">
        <f>ДВН_жен!AC30-'ДВН_жен (было)'!AC30</f>
        <v>0</v>
      </c>
      <c r="AD30" s="246">
        <f>ДВН_жен!AD30-'ДВН_жен (было)'!AD30</f>
        <v>0</v>
      </c>
      <c r="AE30" s="246">
        <f>ДВН_жен!AE30-'ДВН_жен (было)'!AE30</f>
        <v>0</v>
      </c>
      <c r="AF30" s="246">
        <f>ДВН_жен!AF30-'ДВН_жен (было)'!AF30</f>
        <v>0</v>
      </c>
      <c r="AG30" s="246">
        <f>ДВН_жен!AG30-'ДВН_жен (было)'!AG30</f>
        <v>0</v>
      </c>
      <c r="AH30" s="246">
        <f>ДВН_жен!AH30-'ДВН_жен (было)'!AH30</f>
        <v>0</v>
      </c>
      <c r="AI30" s="246">
        <f>ДВН_жен!AI30-'ДВН_жен (было)'!AI30</f>
        <v>0</v>
      </c>
      <c r="AJ30" s="246">
        <f>ДВН_жен!AJ30-'ДВН_жен (было)'!AJ30</f>
        <v>0</v>
      </c>
      <c r="AK30" s="246">
        <f>ДВН_жен!AK30-'ДВН_жен (было)'!AK30</f>
        <v>0</v>
      </c>
      <c r="AL30" s="246">
        <f>ДВН_жен!AL30-'ДВН_жен (было)'!AL30</f>
        <v>0</v>
      </c>
      <c r="AM30" s="246">
        <f>ДВН_жен!AM30-'ДВН_жен (было)'!AM30</f>
        <v>0</v>
      </c>
      <c r="AN30" s="246">
        <f>ДВН_жен!AN30-'ДВН_жен (было)'!AN30</f>
        <v>0</v>
      </c>
      <c r="AO30" s="246">
        <f>ДВН_жен!AO30-'ДВН_жен (было)'!AO30</f>
        <v>0</v>
      </c>
      <c r="AP30" s="246">
        <f>ДВН_жен!AP30-'ДВН_жен (было)'!AP30</f>
        <v>0</v>
      </c>
      <c r="AQ30" s="246">
        <f>ДВН_жен!AQ30-'ДВН_жен (было)'!AQ30</f>
        <v>0</v>
      </c>
      <c r="AR30" s="246">
        <f>ДВН_жен!AR30-'ДВН_жен (было)'!AR30</f>
        <v>0</v>
      </c>
      <c r="AS30" s="246">
        <f>ДВН_жен!AS30-'ДВН_жен (было)'!AS30</f>
        <v>0</v>
      </c>
      <c r="AT30" s="246">
        <f>ДВН_жен!AT30-'ДВН_жен (было)'!AT30</f>
        <v>0</v>
      </c>
      <c r="AU30" s="246">
        <f>ДВН_жен!AU30-'ДВН_жен (было)'!AU30</f>
        <v>0</v>
      </c>
      <c r="AV30" s="246">
        <f>ДВН_жен!AV30-'ДВН_жен (было)'!AV30</f>
        <v>0</v>
      </c>
      <c r="AW30" s="246">
        <f>ДВН_жен!AW30-'ДВН_жен (было)'!AW30</f>
        <v>0</v>
      </c>
      <c r="AX30" s="246">
        <f>ДВН_жен!AX30-'ДВН_жен (было)'!AX30</f>
        <v>0</v>
      </c>
      <c r="AY30" s="246">
        <f>ДВН_жен!AY30-'ДВН_жен (было)'!AY30</f>
        <v>0</v>
      </c>
      <c r="AZ30" s="246">
        <f>ДВН_жен!AZ30-'ДВН_жен (было)'!AZ30</f>
        <v>0</v>
      </c>
      <c r="BA30" s="246">
        <f>ДВН_жен!BA30-'ДВН_жен (было)'!BA30</f>
        <v>0</v>
      </c>
      <c r="BB30" s="246">
        <f>ДВН_жен!BB30-'ДВН_жен (было)'!BB30</f>
        <v>0</v>
      </c>
      <c r="BC30" s="246">
        <f>ДВН_жен!BC30-'ДВН_жен (было)'!BC30</f>
        <v>0</v>
      </c>
      <c r="BD30" s="246">
        <f>ДВН_жен!BD30-'ДВН_жен (было)'!BD30</f>
        <v>0</v>
      </c>
      <c r="BE30" s="246">
        <f>ДВН_жен!BE30-'ДВН_жен (было)'!BE30</f>
        <v>0</v>
      </c>
      <c r="BF30" s="246">
        <f>ДВН_жен!BF30-'ДВН_жен (было)'!BF30</f>
        <v>0</v>
      </c>
      <c r="BG30" s="246">
        <f>ДВН_жен!BG30-'ДВН_жен (было)'!BG30</f>
        <v>0</v>
      </c>
      <c r="BH30" s="246">
        <f>ДВН_жен!BH30-'ДВН_жен (было)'!BH30</f>
        <v>0</v>
      </c>
      <c r="BI30" s="246">
        <f>ДВН_жен!BI30-'ДВН_жен (было)'!BI30</f>
        <v>0</v>
      </c>
      <c r="BJ30" s="246">
        <f>ДВН_жен!BJ30-'ДВН_жен (было)'!BJ30</f>
        <v>0</v>
      </c>
      <c r="BK30" s="246">
        <f>ДВН_жен!BK30-'ДВН_жен (было)'!BK30</f>
        <v>0</v>
      </c>
      <c r="BL30" s="246">
        <f>ДВН_жен!BL30-'ДВН_жен (было)'!BL30</f>
        <v>0</v>
      </c>
      <c r="BM30" s="246">
        <f>ДВН_жен!BM30-'ДВН_жен (было)'!BM30</f>
        <v>0</v>
      </c>
      <c r="BN30" s="246">
        <f>ДВН_жен!BN30-'ДВН_жен (было)'!BN30</f>
        <v>0</v>
      </c>
      <c r="BO30" s="246">
        <f>ДВН_жен!BO30-'ДВН_жен (было)'!BO30</f>
        <v>0</v>
      </c>
      <c r="BP30" s="246">
        <f>ДВН_жен!BP30-'ДВН_жен (было)'!BP30</f>
        <v>0</v>
      </c>
      <c r="BQ30" s="246">
        <f>ДВН_жен!BQ30-'ДВН_жен (было)'!BQ30</f>
        <v>0</v>
      </c>
      <c r="BR30" s="246">
        <f>ДВН_жен!BR30-'ДВН_жен (было)'!BR30</f>
        <v>0</v>
      </c>
      <c r="BS30" s="246">
        <f>ДВН_жен!BS30-'ДВН_жен (было)'!BS30</f>
        <v>0</v>
      </c>
      <c r="BT30" s="246">
        <f>ДВН_жен!BT30-'ДВН_жен (было)'!BT30</f>
        <v>0</v>
      </c>
      <c r="BU30" s="246">
        <f>ДВН_жен!BU30-'ДВН_жен (было)'!BU30</f>
        <v>0</v>
      </c>
      <c r="BV30" s="246">
        <f>ДВН_жен!BV30-'ДВН_жен (было)'!BV30</f>
        <v>0</v>
      </c>
      <c r="BW30" s="246">
        <f>ДВН_жен!BW30-'ДВН_жен (было)'!BW30</f>
        <v>0</v>
      </c>
      <c r="BX30" s="246">
        <f>ДВН_жен!BX30-'ДВН_жен (было)'!BX30</f>
        <v>0</v>
      </c>
      <c r="BY30" s="246">
        <f>ДВН_жен!BY30-'ДВН_жен (было)'!BY30</f>
        <v>0</v>
      </c>
      <c r="BZ30" s="246">
        <f>ДВН_жен!BZ30-'ДВН_жен (было)'!BZ30</f>
        <v>0</v>
      </c>
      <c r="CA30" s="246">
        <f>ДВН_жен!CA30-'ДВН_жен (было)'!CA30</f>
        <v>0</v>
      </c>
      <c r="CB30" s="246">
        <f>ДВН_жен!CB30-'ДВН_жен (было)'!CB30</f>
        <v>0</v>
      </c>
      <c r="CC30" s="246">
        <f>ДВН_жен!CC30-'ДВН_жен (было)'!CC30</f>
        <v>0</v>
      </c>
      <c r="CD30" s="246">
        <f>ДВН_жен!CD30-'ДВН_жен (было)'!CD30</f>
        <v>0</v>
      </c>
      <c r="CE30" s="246">
        <f>ДВН_жен!CE30-'ДВН_жен (было)'!CE30</f>
        <v>0</v>
      </c>
      <c r="CF30" s="246">
        <f>ДВН_жен!CF30-'ДВН_жен (было)'!CF30</f>
        <v>0</v>
      </c>
      <c r="CG30" s="246">
        <f>ДВН_жен!CG30-'ДВН_жен (было)'!CG30</f>
        <v>0</v>
      </c>
      <c r="CH30" s="246">
        <f>ДВН_жен!CH30-'ДВН_жен (было)'!CH30</f>
        <v>0</v>
      </c>
      <c r="CI30" s="246">
        <f>ДВН_жен!CI30-'ДВН_жен (было)'!CI30</f>
        <v>0</v>
      </c>
      <c r="CJ30" s="246">
        <f>ДВН_жен!CJ30-'ДВН_жен (было)'!CJ30</f>
        <v>0</v>
      </c>
      <c r="CK30" s="246">
        <f>ДВН_жен!CK30-'ДВН_жен (было)'!CK30</f>
        <v>0</v>
      </c>
      <c r="CL30" s="246">
        <f>ДВН_жен!CL30-'ДВН_жен (было)'!CL30</f>
        <v>0</v>
      </c>
      <c r="CO30" s="88"/>
    </row>
    <row r="31" spans="1:93" ht="25.5">
      <c r="A31" s="243">
        <v>206</v>
      </c>
      <c r="B31" s="59" t="s">
        <v>41</v>
      </c>
      <c r="C31" s="64" t="s">
        <v>201</v>
      </c>
      <c r="D31" s="242" t="s">
        <v>30</v>
      </c>
      <c r="E31" s="243" t="s">
        <v>181</v>
      </c>
      <c r="F31" s="59" t="s">
        <v>31</v>
      </c>
      <c r="G31" s="329"/>
      <c r="H31" s="327"/>
      <c r="I31" s="324">
        <f>ДВН_жен!I31-'ДВН_жен (было)'!I31</f>
        <v>0</v>
      </c>
      <c r="J31" s="324">
        <f>ДВН_жен!J31-'ДВН_жен (было)'!J31</f>
        <v>0</v>
      </c>
      <c r="K31" s="324">
        <f>ДВН_жен!K31-'ДВН_жен (было)'!K31</f>
        <v>0</v>
      </c>
      <c r="L31" s="324">
        <f>ДВН_жен!L31-'ДВН_жен (было)'!L31</f>
        <v>0</v>
      </c>
      <c r="M31" s="324">
        <f>ДВН_жен!M31-'ДВН_жен (было)'!M31</f>
        <v>0</v>
      </c>
      <c r="N31" s="324">
        <f>ДВН_жен!N31-'ДВН_жен (было)'!N31</f>
        <v>0</v>
      </c>
      <c r="O31" s="324">
        <f>ДВН_жен!O31-'ДВН_жен (было)'!O31</f>
        <v>0</v>
      </c>
      <c r="P31" s="324">
        <f>ДВН_жен!P31-'ДВН_жен (было)'!P31</f>
        <v>0</v>
      </c>
      <c r="Q31" s="324">
        <f>ДВН_жен!Q31-'ДВН_жен (было)'!Q31</f>
        <v>0</v>
      </c>
      <c r="R31" s="324">
        <f>ДВН_жен!R31-'ДВН_жен (было)'!R31</f>
        <v>0</v>
      </c>
      <c r="S31" s="246">
        <f>ДВН_жен!S31-'ДВН_жен (было)'!S31</f>
        <v>0</v>
      </c>
      <c r="T31" s="246">
        <f>ДВН_жен!T31-'ДВН_жен (было)'!T31</f>
        <v>0</v>
      </c>
      <c r="U31" s="246">
        <f>ДВН_жен!U31-'ДВН_жен (было)'!U31</f>
        <v>0</v>
      </c>
      <c r="V31" s="246">
        <f>ДВН_жен!V31-'ДВН_жен (было)'!V31</f>
        <v>0</v>
      </c>
      <c r="W31" s="246">
        <f>ДВН_жен!W31-'ДВН_жен (было)'!W31</f>
        <v>0</v>
      </c>
      <c r="X31" s="246">
        <f>ДВН_жен!X31-'ДВН_жен (было)'!X31</f>
        <v>0</v>
      </c>
      <c r="Y31" s="246">
        <f>ДВН_жен!Y31-'ДВН_жен (было)'!Y31</f>
        <v>0</v>
      </c>
      <c r="Z31" s="246">
        <f>ДВН_жен!Z31-'ДВН_жен (было)'!Z31</f>
        <v>0</v>
      </c>
      <c r="AA31" s="246">
        <f>ДВН_жен!AA31-'ДВН_жен (было)'!AA31</f>
        <v>0</v>
      </c>
      <c r="AB31" s="246">
        <f>ДВН_жен!AB31-'ДВН_жен (было)'!AB31</f>
        <v>0</v>
      </c>
      <c r="AC31" s="246">
        <f>ДВН_жен!AC31-'ДВН_жен (было)'!AC31</f>
        <v>0</v>
      </c>
      <c r="AD31" s="246">
        <f>ДВН_жен!AD31-'ДВН_жен (было)'!AD31</f>
        <v>0</v>
      </c>
      <c r="AE31" s="246">
        <f>ДВН_жен!AE31-'ДВН_жен (было)'!AE31</f>
        <v>0</v>
      </c>
      <c r="AF31" s="246">
        <f>ДВН_жен!AF31-'ДВН_жен (было)'!AF31</f>
        <v>0</v>
      </c>
      <c r="AG31" s="246">
        <f>ДВН_жен!AG31-'ДВН_жен (было)'!AG31</f>
        <v>0</v>
      </c>
      <c r="AH31" s="246">
        <f>ДВН_жен!AH31-'ДВН_жен (было)'!AH31</f>
        <v>0</v>
      </c>
      <c r="AI31" s="246">
        <f>ДВН_жен!AI31-'ДВН_жен (было)'!AI31</f>
        <v>0</v>
      </c>
      <c r="AJ31" s="246">
        <f>ДВН_жен!AJ31-'ДВН_жен (было)'!AJ31</f>
        <v>0</v>
      </c>
      <c r="AK31" s="246">
        <f>ДВН_жен!AK31-'ДВН_жен (было)'!AK31</f>
        <v>0</v>
      </c>
      <c r="AL31" s="246">
        <f>ДВН_жен!AL31-'ДВН_жен (было)'!AL31</f>
        <v>0</v>
      </c>
      <c r="AM31" s="246">
        <f>ДВН_жен!AM31-'ДВН_жен (было)'!AM31</f>
        <v>0</v>
      </c>
      <c r="AN31" s="246">
        <f>ДВН_жен!AN31-'ДВН_жен (было)'!AN31</f>
        <v>0</v>
      </c>
      <c r="AO31" s="246">
        <f>ДВН_жен!AO31-'ДВН_жен (было)'!AO31</f>
        <v>0</v>
      </c>
      <c r="AP31" s="246">
        <f>ДВН_жен!AP31-'ДВН_жен (было)'!AP31</f>
        <v>0</v>
      </c>
      <c r="AQ31" s="246">
        <f>ДВН_жен!AQ31-'ДВН_жен (было)'!AQ31</f>
        <v>0</v>
      </c>
      <c r="AR31" s="246">
        <f>ДВН_жен!AR31-'ДВН_жен (было)'!AR31</f>
        <v>0</v>
      </c>
      <c r="AS31" s="246">
        <f>ДВН_жен!AS31-'ДВН_жен (было)'!AS31</f>
        <v>0</v>
      </c>
      <c r="AT31" s="246">
        <f>ДВН_жен!AT31-'ДВН_жен (было)'!AT31</f>
        <v>0</v>
      </c>
      <c r="AU31" s="246">
        <f>ДВН_жен!AU31-'ДВН_жен (было)'!AU31</f>
        <v>0</v>
      </c>
      <c r="AV31" s="246">
        <f>ДВН_жен!AV31-'ДВН_жен (было)'!AV31</f>
        <v>0</v>
      </c>
      <c r="AW31" s="246">
        <f>ДВН_жен!AW31-'ДВН_жен (было)'!AW31</f>
        <v>0</v>
      </c>
      <c r="AX31" s="246">
        <f>ДВН_жен!AX31-'ДВН_жен (было)'!AX31</f>
        <v>0</v>
      </c>
      <c r="AY31" s="246">
        <f>ДВН_жен!AY31-'ДВН_жен (было)'!AY31</f>
        <v>0</v>
      </c>
      <c r="AZ31" s="246">
        <f>ДВН_жен!AZ31-'ДВН_жен (было)'!AZ31</f>
        <v>0</v>
      </c>
      <c r="BA31" s="246">
        <f>ДВН_жен!BA31-'ДВН_жен (было)'!BA31</f>
        <v>0</v>
      </c>
      <c r="BB31" s="246">
        <f>ДВН_жен!BB31-'ДВН_жен (было)'!BB31</f>
        <v>0</v>
      </c>
      <c r="BC31" s="246">
        <f>ДВН_жен!BC31-'ДВН_жен (было)'!BC31</f>
        <v>0</v>
      </c>
      <c r="BD31" s="246">
        <f>ДВН_жен!BD31-'ДВН_жен (было)'!BD31</f>
        <v>0</v>
      </c>
      <c r="BE31" s="246">
        <f>ДВН_жен!BE31-'ДВН_жен (было)'!BE31</f>
        <v>0</v>
      </c>
      <c r="BF31" s="246">
        <f>ДВН_жен!BF31-'ДВН_жен (было)'!BF31</f>
        <v>0</v>
      </c>
      <c r="BG31" s="246">
        <f>ДВН_жен!BG31-'ДВН_жен (было)'!BG31</f>
        <v>0</v>
      </c>
      <c r="BH31" s="246">
        <f>ДВН_жен!BH31-'ДВН_жен (было)'!BH31</f>
        <v>0</v>
      </c>
      <c r="BI31" s="246">
        <f>ДВН_жен!BI31-'ДВН_жен (было)'!BI31</f>
        <v>0</v>
      </c>
      <c r="BJ31" s="246">
        <f>ДВН_жен!BJ31-'ДВН_жен (было)'!BJ31</f>
        <v>0</v>
      </c>
      <c r="BK31" s="246">
        <f>ДВН_жен!BK31-'ДВН_жен (было)'!BK31</f>
        <v>0</v>
      </c>
      <c r="BL31" s="246">
        <f>ДВН_жен!BL31-'ДВН_жен (было)'!BL31</f>
        <v>0</v>
      </c>
      <c r="BM31" s="246">
        <f>ДВН_жен!BM31-'ДВН_жен (было)'!BM31</f>
        <v>0</v>
      </c>
      <c r="BN31" s="246">
        <f>ДВН_жен!BN31-'ДВН_жен (было)'!BN31</f>
        <v>0</v>
      </c>
      <c r="BO31" s="246">
        <f>ДВН_жен!BO31-'ДВН_жен (было)'!BO31</f>
        <v>0</v>
      </c>
      <c r="BP31" s="246">
        <f>ДВН_жен!BP31-'ДВН_жен (было)'!BP31</f>
        <v>0</v>
      </c>
      <c r="BQ31" s="246">
        <f>ДВН_жен!BQ31-'ДВН_жен (было)'!BQ31</f>
        <v>0</v>
      </c>
      <c r="BR31" s="246">
        <f>ДВН_жен!BR31-'ДВН_жен (было)'!BR31</f>
        <v>0</v>
      </c>
      <c r="BS31" s="246">
        <f>ДВН_жен!BS31-'ДВН_жен (было)'!BS31</f>
        <v>0</v>
      </c>
      <c r="BT31" s="246">
        <f>ДВН_жен!BT31-'ДВН_жен (было)'!BT31</f>
        <v>0</v>
      </c>
      <c r="BU31" s="246">
        <f>ДВН_жен!BU31-'ДВН_жен (было)'!BU31</f>
        <v>0</v>
      </c>
      <c r="BV31" s="246">
        <f>ДВН_жен!BV31-'ДВН_жен (было)'!BV31</f>
        <v>0</v>
      </c>
      <c r="BW31" s="246">
        <f>ДВН_жен!BW31-'ДВН_жен (было)'!BW31</f>
        <v>0</v>
      </c>
      <c r="BX31" s="246">
        <f>ДВН_жен!BX31-'ДВН_жен (было)'!BX31</f>
        <v>0</v>
      </c>
      <c r="BY31" s="246">
        <f>ДВН_жен!BY31-'ДВН_жен (было)'!BY31</f>
        <v>0</v>
      </c>
      <c r="BZ31" s="246">
        <f>ДВН_жен!BZ31-'ДВН_жен (было)'!BZ31</f>
        <v>0</v>
      </c>
      <c r="CA31" s="246">
        <f>ДВН_жен!CA31-'ДВН_жен (было)'!CA31</f>
        <v>0</v>
      </c>
      <c r="CB31" s="246">
        <f>ДВН_жен!CB31-'ДВН_жен (было)'!CB31</f>
        <v>0</v>
      </c>
      <c r="CC31" s="246">
        <f>ДВН_жен!CC31-'ДВН_жен (было)'!CC31</f>
        <v>0</v>
      </c>
      <c r="CD31" s="246">
        <f>ДВН_жен!CD31-'ДВН_жен (было)'!CD31</f>
        <v>0</v>
      </c>
      <c r="CE31" s="246">
        <f>ДВН_жен!CE31-'ДВН_жен (было)'!CE31</f>
        <v>0</v>
      </c>
      <c r="CF31" s="246">
        <f>ДВН_жен!CF31-'ДВН_жен (было)'!CF31</f>
        <v>0</v>
      </c>
      <c r="CG31" s="246">
        <f>ДВН_жен!CG31-'ДВН_жен (было)'!CG31</f>
        <v>0</v>
      </c>
      <c r="CH31" s="246">
        <f>ДВН_жен!CH31-'ДВН_жен (было)'!CH31</f>
        <v>0</v>
      </c>
      <c r="CI31" s="246">
        <f>ДВН_жен!CI31-'ДВН_жен (было)'!CI31</f>
        <v>0</v>
      </c>
      <c r="CJ31" s="246">
        <f>ДВН_жен!CJ31-'ДВН_жен (было)'!CJ31</f>
        <v>0</v>
      </c>
      <c r="CK31" s="246">
        <f>ДВН_жен!CK31-'ДВН_жен (было)'!CK31</f>
        <v>0</v>
      </c>
      <c r="CL31" s="246">
        <f>ДВН_жен!CL31-'ДВН_жен (было)'!CL31</f>
        <v>0</v>
      </c>
      <c r="CO31" s="88"/>
    </row>
    <row r="32" spans="1:93" s="67" customForma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v>11</v>
      </c>
      <c r="J33" s="246">
        <v>0</v>
      </c>
      <c r="K33" s="246">
        <v>0</v>
      </c>
      <c r="L33" s="246">
        <v>10</v>
      </c>
      <c r="M33" s="246">
        <v>0</v>
      </c>
      <c r="N33" s="246">
        <v>0</v>
      </c>
      <c r="O33" s="246">
        <v>11</v>
      </c>
      <c r="P33" s="246">
        <v>0</v>
      </c>
      <c r="Q33" s="246">
        <v>0</v>
      </c>
      <c r="R33" s="246">
        <v>10</v>
      </c>
      <c r="S33" s="246">
        <v>0</v>
      </c>
      <c r="T33" s="246">
        <v>0</v>
      </c>
      <c r="U33" s="246">
        <v>11</v>
      </c>
      <c r="V33" s="246">
        <v>0</v>
      </c>
      <c r="W33" s="246">
        <v>0</v>
      </c>
      <c r="X33" s="246">
        <v>10</v>
      </c>
      <c r="Y33" s="246">
        <v>0</v>
      </c>
      <c r="Z33" s="246">
        <v>0</v>
      </c>
      <c r="AA33" s="246">
        <v>12</v>
      </c>
      <c r="AB33" s="246">
        <v>0</v>
      </c>
      <c r="AC33" s="246">
        <v>0</v>
      </c>
      <c r="AD33" s="246">
        <v>11</v>
      </c>
      <c r="AE33" s="246">
        <v>14</v>
      </c>
      <c r="AF33" s="246">
        <v>11</v>
      </c>
      <c r="AG33" s="246">
        <v>16</v>
      </c>
      <c r="AH33" s="246">
        <v>11</v>
      </c>
      <c r="AI33" s="246">
        <v>14</v>
      </c>
      <c r="AJ33" s="246">
        <v>15</v>
      </c>
      <c r="AK33" s="246">
        <v>14</v>
      </c>
      <c r="AL33" s="246">
        <v>11</v>
      </c>
      <c r="AM33" s="246">
        <v>16</v>
      </c>
      <c r="AN33" s="246">
        <v>11</v>
      </c>
      <c r="AO33" s="246">
        <v>14</v>
      </c>
      <c r="AP33" s="246">
        <v>13</v>
      </c>
      <c r="AQ33" s="246">
        <v>14</v>
      </c>
      <c r="AR33" s="246">
        <v>11</v>
      </c>
      <c r="AS33" s="246">
        <v>16</v>
      </c>
      <c r="AT33" s="246">
        <v>12</v>
      </c>
      <c r="AU33" s="246">
        <v>14</v>
      </c>
      <c r="AV33" s="246">
        <v>13</v>
      </c>
      <c r="AW33" s="246">
        <v>14</v>
      </c>
      <c r="AX33" s="246">
        <v>11</v>
      </c>
      <c r="AY33" s="246">
        <v>16</v>
      </c>
      <c r="AZ33" s="246">
        <v>11</v>
      </c>
      <c r="BA33" s="246">
        <v>14</v>
      </c>
      <c r="BB33" s="246">
        <v>13</v>
      </c>
      <c r="BC33" s="246">
        <v>14</v>
      </c>
      <c r="BD33" s="246">
        <v>13</v>
      </c>
      <c r="BE33" s="246">
        <v>13</v>
      </c>
      <c r="BF33" s="246">
        <v>11</v>
      </c>
      <c r="BG33" s="246">
        <v>14</v>
      </c>
      <c r="BH33" s="246">
        <v>11</v>
      </c>
      <c r="BI33" s="246">
        <v>13</v>
      </c>
      <c r="BJ33" s="246">
        <v>12</v>
      </c>
      <c r="BK33" s="246">
        <v>13</v>
      </c>
      <c r="BL33" s="246">
        <v>11</v>
      </c>
      <c r="BM33" s="246">
        <v>14</v>
      </c>
      <c r="BN33" s="246">
        <v>12</v>
      </c>
      <c r="BO33" s="246">
        <v>11</v>
      </c>
      <c r="BP33" s="246">
        <v>11</v>
      </c>
      <c r="BQ33" s="246">
        <v>11</v>
      </c>
      <c r="BR33" s="246">
        <v>10</v>
      </c>
      <c r="BS33" s="246">
        <v>12</v>
      </c>
      <c r="BT33" s="246">
        <v>10</v>
      </c>
      <c r="BU33" s="246">
        <v>11</v>
      </c>
      <c r="BV33" s="246">
        <v>11</v>
      </c>
      <c r="BW33" s="246">
        <v>11</v>
      </c>
      <c r="BX33" s="246">
        <v>11</v>
      </c>
      <c r="BY33" s="246">
        <v>12</v>
      </c>
      <c r="BZ33" s="246">
        <v>10</v>
      </c>
      <c r="CA33" s="246">
        <v>11</v>
      </c>
      <c r="CB33" s="246">
        <v>11</v>
      </c>
      <c r="CC33" s="246">
        <v>11</v>
      </c>
      <c r="CD33" s="246">
        <v>10</v>
      </c>
      <c r="CE33" s="246">
        <v>12</v>
      </c>
      <c r="CF33" s="246">
        <v>10</v>
      </c>
      <c r="CG33" s="246">
        <v>11</v>
      </c>
      <c r="CH33" s="246">
        <v>12</v>
      </c>
      <c r="CI33" s="246">
        <v>11</v>
      </c>
      <c r="CJ33" s="246">
        <v>10</v>
      </c>
      <c r="CK33" s="246">
        <v>12</v>
      </c>
      <c r="CL33" s="246">
        <v>10</v>
      </c>
    </row>
    <row r="34" spans="1:90" s="67" customForma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v>10</v>
      </c>
      <c r="J34" s="246">
        <v>0</v>
      </c>
      <c r="K34" s="246">
        <v>0</v>
      </c>
      <c r="L34" s="246">
        <v>9</v>
      </c>
      <c r="M34" s="246">
        <v>0</v>
      </c>
      <c r="N34" s="246">
        <v>0</v>
      </c>
      <c r="O34" s="246">
        <v>10</v>
      </c>
      <c r="P34" s="246">
        <v>0</v>
      </c>
      <c r="Q34" s="246">
        <v>0</v>
      </c>
      <c r="R34" s="246">
        <v>9</v>
      </c>
      <c r="S34" s="246">
        <v>0</v>
      </c>
      <c r="T34" s="246">
        <v>0</v>
      </c>
      <c r="U34" s="246">
        <v>10</v>
      </c>
      <c r="V34" s="246">
        <v>0</v>
      </c>
      <c r="W34" s="246">
        <v>0</v>
      </c>
      <c r="X34" s="246">
        <v>9</v>
      </c>
      <c r="Y34" s="246">
        <v>0</v>
      </c>
      <c r="Z34" s="246">
        <v>0</v>
      </c>
      <c r="AA34" s="246">
        <v>11</v>
      </c>
      <c r="AB34" s="246">
        <v>0</v>
      </c>
      <c r="AC34" s="246">
        <v>0</v>
      </c>
      <c r="AD34" s="246">
        <v>10</v>
      </c>
      <c r="AE34" s="246">
        <v>12</v>
      </c>
      <c r="AF34" s="246">
        <v>10</v>
      </c>
      <c r="AG34" s="246">
        <v>14</v>
      </c>
      <c r="AH34" s="246">
        <v>10</v>
      </c>
      <c r="AI34" s="246">
        <v>12</v>
      </c>
      <c r="AJ34" s="246">
        <v>13</v>
      </c>
      <c r="AK34" s="246">
        <v>12</v>
      </c>
      <c r="AL34" s="246">
        <v>10</v>
      </c>
      <c r="AM34" s="246">
        <v>14</v>
      </c>
      <c r="AN34" s="246">
        <v>10</v>
      </c>
      <c r="AO34" s="246">
        <v>12</v>
      </c>
      <c r="AP34" s="246">
        <v>12</v>
      </c>
      <c r="AQ34" s="246">
        <v>12</v>
      </c>
      <c r="AR34" s="246">
        <v>10</v>
      </c>
      <c r="AS34" s="246">
        <v>14</v>
      </c>
      <c r="AT34" s="246">
        <v>11</v>
      </c>
      <c r="AU34" s="246">
        <v>12</v>
      </c>
      <c r="AV34" s="246">
        <v>12</v>
      </c>
      <c r="AW34" s="246">
        <v>12</v>
      </c>
      <c r="AX34" s="246">
        <v>10</v>
      </c>
      <c r="AY34" s="246">
        <v>14</v>
      </c>
      <c r="AZ34" s="246">
        <v>10</v>
      </c>
      <c r="BA34" s="246">
        <v>12</v>
      </c>
      <c r="BB34" s="246">
        <v>12</v>
      </c>
      <c r="BC34" s="246">
        <v>12</v>
      </c>
      <c r="BD34" s="246">
        <v>12</v>
      </c>
      <c r="BE34" s="246">
        <v>12</v>
      </c>
      <c r="BF34" s="246">
        <v>10</v>
      </c>
      <c r="BG34" s="246">
        <v>12</v>
      </c>
      <c r="BH34" s="246">
        <v>10</v>
      </c>
      <c r="BI34" s="246">
        <v>12</v>
      </c>
      <c r="BJ34" s="246">
        <v>11</v>
      </c>
      <c r="BK34" s="246">
        <v>12</v>
      </c>
      <c r="BL34" s="246">
        <v>10</v>
      </c>
      <c r="BM34" s="246">
        <v>12</v>
      </c>
      <c r="BN34" s="246">
        <v>11</v>
      </c>
      <c r="BO34" s="246">
        <v>10</v>
      </c>
      <c r="BP34" s="246">
        <v>10</v>
      </c>
      <c r="BQ34" s="246">
        <v>10</v>
      </c>
      <c r="BR34" s="246">
        <v>9</v>
      </c>
      <c r="BS34" s="246">
        <v>11</v>
      </c>
      <c r="BT34" s="246">
        <v>9</v>
      </c>
      <c r="BU34" s="246">
        <v>10</v>
      </c>
      <c r="BV34" s="246">
        <v>10</v>
      </c>
      <c r="BW34" s="246">
        <v>10</v>
      </c>
      <c r="BX34" s="246">
        <v>10</v>
      </c>
      <c r="BY34" s="246">
        <v>11</v>
      </c>
      <c r="BZ34" s="246">
        <v>9</v>
      </c>
      <c r="CA34" s="246">
        <v>10</v>
      </c>
      <c r="CB34" s="246">
        <v>10</v>
      </c>
      <c r="CC34" s="246">
        <v>10</v>
      </c>
      <c r="CD34" s="246">
        <v>9</v>
      </c>
      <c r="CE34" s="246">
        <v>11</v>
      </c>
      <c r="CF34" s="246">
        <v>9</v>
      </c>
      <c r="CG34" s="246">
        <v>10</v>
      </c>
      <c r="CH34" s="246">
        <v>11</v>
      </c>
      <c r="CI34" s="246">
        <v>10</v>
      </c>
      <c r="CJ34" s="246">
        <v>9</v>
      </c>
      <c r="CK34" s="246">
        <v>11</v>
      </c>
      <c r="CL34" s="246">
        <v>9</v>
      </c>
    </row>
    <row r="35" spans="1:90">
      <c r="G35" s="79" t="s">
        <v>154</v>
      </c>
    </row>
    <row r="36" spans="1:90" s="44" customFormat="1" ht="60.75" customHeight="1">
      <c r="A36" s="352"/>
      <c r="B36" s="352"/>
      <c r="C36" s="352"/>
      <c r="D36" s="352"/>
      <c r="G36" s="147"/>
      <c r="H36" s="196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</row>
    <row r="37" spans="1:90" s="44" customFormat="1" ht="60.75" customHeight="1">
      <c r="A37" s="352"/>
      <c r="B37" s="352"/>
      <c r="C37" s="352"/>
      <c r="D37" s="352"/>
      <c r="E37" s="81"/>
      <c r="F37" s="146"/>
      <c r="G37" s="147"/>
      <c r="H37" s="196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</row>
    <row r="38" spans="1:90" s="84" customFormat="1" ht="39.75" customHeight="1">
      <c r="A38" s="352"/>
      <c r="B38" s="352"/>
      <c r="C38" s="352"/>
      <c r="D38" s="352"/>
      <c r="E38" s="81"/>
      <c r="F38" s="82"/>
      <c r="G38" s="148"/>
      <c r="H38" s="196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</row>
    <row r="39" spans="1:90" s="44" customFormat="1" ht="63" customHeight="1">
      <c r="A39" s="352"/>
      <c r="B39" s="352"/>
      <c r="C39" s="352"/>
      <c r="D39" s="352"/>
      <c r="E39" s="81"/>
      <c r="F39" s="146"/>
      <c r="G39" s="147"/>
      <c r="H39" s="206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8"/>
      <c r="AF39" s="207"/>
      <c r="AG39" s="208"/>
      <c r="AH39" s="207"/>
      <c r="AI39" s="207"/>
      <c r="AJ39" s="208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</row>
    <row r="40" spans="1:90" s="85" customFormat="1" ht="52.5" customHeight="1">
      <c r="A40" s="352"/>
      <c r="B40" s="352"/>
      <c r="C40" s="352"/>
      <c r="D40" s="352"/>
      <c r="G40" s="147"/>
      <c r="H40" s="196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</row>
    <row r="41" spans="1:90" s="85" customFormat="1" ht="93.75" customHeight="1">
      <c r="A41" s="352"/>
      <c r="B41" s="352"/>
      <c r="C41" s="352"/>
      <c r="D41" s="352"/>
      <c r="G41" s="147"/>
      <c r="H41" s="196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</row>
    <row r="42" spans="1:90">
      <c r="H42" s="6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</row>
    <row r="43" spans="1:90" s="85" customFormat="1">
      <c r="A43" s="352"/>
      <c r="B43" s="352"/>
      <c r="C43" s="352"/>
      <c r="D43" s="352"/>
      <c r="G43" s="147"/>
      <c r="H43" s="86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  <row r="63" spans="1:90">
      <c r="F63" s="143"/>
    </row>
    <row r="64" spans="1:90">
      <c r="F64" s="143"/>
    </row>
    <row r="71" spans="8:8">
      <c r="H71" s="62"/>
    </row>
  </sheetData>
  <mergeCells count="86">
    <mergeCell ref="A1:B1"/>
    <mergeCell ref="C1:C2"/>
    <mergeCell ref="D1:D2"/>
    <mergeCell ref="E1:E2"/>
    <mergeCell ref="F1:F2"/>
    <mergeCell ref="R15:R16"/>
    <mergeCell ref="J15:J16"/>
    <mergeCell ref="K15:K16"/>
    <mergeCell ref="L15:L16"/>
    <mergeCell ref="M15:M16"/>
    <mergeCell ref="N15:N16"/>
    <mergeCell ref="O15:O16"/>
    <mergeCell ref="H1:H2"/>
    <mergeCell ref="I1:CL1"/>
    <mergeCell ref="D5:D8"/>
    <mergeCell ref="E5:E8"/>
    <mergeCell ref="F5:F8"/>
    <mergeCell ref="H5:H8"/>
    <mergeCell ref="G1:G2"/>
    <mergeCell ref="A15:A16"/>
    <mergeCell ref="B15:B16"/>
    <mergeCell ref="C15:C16"/>
    <mergeCell ref="G15:G16"/>
    <mergeCell ref="H15:H16"/>
    <mergeCell ref="D20:D22"/>
    <mergeCell ref="E20:E22"/>
    <mergeCell ref="F20:F22"/>
    <mergeCell ref="G20:G22"/>
    <mergeCell ref="H20:H22"/>
    <mergeCell ref="I15:I16"/>
    <mergeCell ref="I24:I27"/>
    <mergeCell ref="J24:J27"/>
    <mergeCell ref="K24:K27"/>
    <mergeCell ref="Q20:Q22"/>
    <mergeCell ref="I20:I22"/>
    <mergeCell ref="J20:J22"/>
    <mergeCell ref="P15:P16"/>
    <mergeCell ref="Q15:Q16"/>
    <mergeCell ref="R20:R22"/>
    <mergeCell ref="K20:K22"/>
    <mergeCell ref="L20:L22"/>
    <mergeCell ref="M20:M22"/>
    <mergeCell ref="N20:N22"/>
    <mergeCell ref="O20:O22"/>
    <mergeCell ref="P20:P22"/>
    <mergeCell ref="R24:R27"/>
    <mergeCell ref="L24:L27"/>
    <mergeCell ref="M24:M27"/>
    <mergeCell ref="D24:D27"/>
    <mergeCell ref="E24:E27"/>
    <mergeCell ref="F24:F27"/>
    <mergeCell ref="G24:G27"/>
    <mergeCell ref="H24:H27"/>
    <mergeCell ref="N24:N27"/>
    <mergeCell ref="O24:O27"/>
    <mergeCell ref="P24:P27"/>
    <mergeCell ref="Q24:Q27"/>
    <mergeCell ref="Q30:Q31"/>
    <mergeCell ref="R30:R31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A46:D46"/>
    <mergeCell ref="A36:D36"/>
    <mergeCell ref="A37:D37"/>
    <mergeCell ref="A38:D38"/>
    <mergeCell ref="P30:P31"/>
    <mergeCell ref="A39:D39"/>
    <mergeCell ref="A40:D40"/>
    <mergeCell ref="A41:D41"/>
    <mergeCell ref="A43:D43"/>
    <mergeCell ref="A45:D45"/>
    <mergeCell ref="A59:D59"/>
    <mergeCell ref="A60:D60"/>
    <mergeCell ref="A47:D47"/>
    <mergeCell ref="A50:D50"/>
    <mergeCell ref="A51:D51"/>
    <mergeCell ref="A52:D52"/>
    <mergeCell ref="A55:D55"/>
    <mergeCell ref="A56:D56"/>
  </mergeCells>
  <printOptions horizontalCentered="1"/>
  <pageMargins left="0.19685039370078741" right="0.19685039370078741" top="0.4" bottom="0.19685039370078741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L34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H12" sqref="AH12:AH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49" t="s">
        <v>33</v>
      </c>
      <c r="B1" s="349"/>
      <c r="C1" s="350" t="s">
        <v>153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71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0" s="55" customFormat="1" ht="32.1" customHeight="1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191</v>
      </c>
      <c r="F5" s="341" t="s">
        <v>9</v>
      </c>
      <c r="G5" s="242" t="s">
        <v>11</v>
      </c>
      <c r="H5" s="326">
        <f>'ДВН_жен (было)'!H5</f>
        <v>975</v>
      </c>
      <c r="I5" s="246">
        <v>1</v>
      </c>
      <c r="J5" s="246"/>
      <c r="K5" s="246"/>
      <c r="L5" s="246">
        <v>1</v>
      </c>
      <c r="M5" s="246"/>
      <c r="N5" s="246"/>
      <c r="O5" s="246">
        <v>1</v>
      </c>
      <c r="P5" s="246"/>
      <c r="Q5" s="246"/>
      <c r="R5" s="246">
        <v>1</v>
      </c>
      <c r="S5" s="246"/>
      <c r="T5" s="246"/>
      <c r="U5" s="246">
        <v>1</v>
      </c>
      <c r="V5" s="246"/>
      <c r="W5" s="246"/>
      <c r="X5" s="246">
        <v>1</v>
      </c>
      <c r="Y5" s="246"/>
      <c r="Z5" s="246"/>
      <c r="AA5" s="246">
        <v>1</v>
      </c>
      <c r="AB5" s="246"/>
      <c r="AC5" s="246"/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v>1</v>
      </c>
      <c r="J6" s="246"/>
      <c r="K6" s="246"/>
      <c r="L6" s="246">
        <v>1</v>
      </c>
      <c r="M6" s="246"/>
      <c r="N6" s="246"/>
      <c r="O6" s="246">
        <v>1</v>
      </c>
      <c r="P6" s="246"/>
      <c r="Q6" s="246"/>
      <c r="R6" s="246">
        <v>1</v>
      </c>
      <c r="S6" s="246"/>
      <c r="T6" s="246"/>
      <c r="U6" s="246">
        <v>1</v>
      </c>
      <c r="V6" s="246"/>
      <c r="W6" s="246"/>
      <c r="X6" s="246">
        <v>1</v>
      </c>
      <c r="Y6" s="246"/>
      <c r="Z6" s="246"/>
      <c r="AA6" s="246">
        <v>1</v>
      </c>
      <c r="AB6" s="246"/>
      <c r="AC6" s="246"/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v>1</v>
      </c>
      <c r="J7" s="246"/>
      <c r="K7" s="246"/>
      <c r="L7" s="246">
        <v>1</v>
      </c>
      <c r="M7" s="246"/>
      <c r="N7" s="246"/>
      <c r="O7" s="246">
        <v>1</v>
      </c>
      <c r="P7" s="246"/>
      <c r="Q7" s="246"/>
      <c r="R7" s="246">
        <v>1</v>
      </c>
      <c r="S7" s="246"/>
      <c r="T7" s="246"/>
      <c r="U7" s="246">
        <v>1</v>
      </c>
      <c r="V7" s="246"/>
      <c r="W7" s="246"/>
      <c r="X7" s="246">
        <v>1</v>
      </c>
      <c r="Y7" s="246"/>
      <c r="Z7" s="246"/>
      <c r="AA7" s="246">
        <v>1</v>
      </c>
      <c r="AB7" s="246"/>
      <c r="AC7" s="246"/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f>'ДВН_жен (было)'!H9</f>
        <v>25</v>
      </c>
      <c r="I9" s="246">
        <v>1</v>
      </c>
      <c r="J9" s="246"/>
      <c r="K9" s="246"/>
      <c r="L9" s="246">
        <v>1</v>
      </c>
      <c r="M9" s="246"/>
      <c r="N9" s="246"/>
      <c r="O9" s="246">
        <v>1</v>
      </c>
      <c r="P9" s="246"/>
      <c r="Q9" s="246"/>
      <c r="R9" s="246">
        <v>1</v>
      </c>
      <c r="S9" s="246"/>
      <c r="T9" s="246"/>
      <c r="U9" s="246">
        <v>1</v>
      </c>
      <c r="V9" s="246"/>
      <c r="W9" s="246"/>
      <c r="X9" s="246">
        <v>1</v>
      </c>
      <c r="Y9" s="246"/>
      <c r="Z9" s="246"/>
      <c r="AA9" s="246">
        <v>1</v>
      </c>
      <c r="AB9" s="246"/>
      <c r="AC9" s="246"/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f>'ДВН_жен (было)'!H10</f>
        <v>76</v>
      </c>
      <c r="I10" s="246">
        <v>1</v>
      </c>
      <c r="J10" s="246"/>
      <c r="K10" s="246"/>
      <c r="L10" s="246">
        <v>1</v>
      </c>
      <c r="M10" s="246"/>
      <c r="N10" s="246"/>
      <c r="O10" s="246">
        <v>1</v>
      </c>
      <c r="P10" s="246"/>
      <c r="Q10" s="246"/>
      <c r="R10" s="246">
        <v>1</v>
      </c>
      <c r="S10" s="246"/>
      <c r="T10" s="246"/>
      <c r="U10" s="246">
        <v>1</v>
      </c>
      <c r="V10" s="246"/>
      <c r="W10" s="246"/>
      <c r="X10" s="246">
        <v>1</v>
      </c>
      <c r="Y10" s="246"/>
      <c r="Z10" s="246"/>
      <c r="AA10" s="246">
        <v>1</v>
      </c>
      <c r="AB10" s="246"/>
      <c r="AC10" s="246"/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158">
        <f>'ДВН_жен (было)'!H11</f>
        <v>252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>
        <v>1</v>
      </c>
      <c r="AF11" s="246">
        <v>1</v>
      </c>
      <c r="AG11" s="246">
        <v>1</v>
      </c>
      <c r="AH11" s="246">
        <v>1</v>
      </c>
      <c r="AI11" s="246">
        <v>1</v>
      </c>
      <c r="AJ11" s="246">
        <v>1</v>
      </c>
      <c r="AK11" s="246">
        <v>1</v>
      </c>
      <c r="AL11" s="246">
        <v>1</v>
      </c>
      <c r="AM11" s="246">
        <v>1</v>
      </c>
      <c r="AN11" s="246">
        <v>1</v>
      </c>
      <c r="AO11" s="246">
        <v>1</v>
      </c>
      <c r="AP11" s="246">
        <v>1</v>
      </c>
      <c r="AQ11" s="246">
        <v>1</v>
      </c>
      <c r="AR11" s="246">
        <v>1</v>
      </c>
      <c r="AS11" s="246">
        <v>1</v>
      </c>
      <c r="AT11" s="246">
        <v>1</v>
      </c>
      <c r="AU11" s="246">
        <v>1</v>
      </c>
      <c r="AV11" s="246">
        <v>1</v>
      </c>
      <c r="AW11" s="246">
        <v>1</v>
      </c>
      <c r="AX11" s="246">
        <v>1</v>
      </c>
      <c r="AY11" s="246">
        <v>1</v>
      </c>
      <c r="AZ11" s="246">
        <v>1</v>
      </c>
      <c r="BA11" s="246">
        <v>1</v>
      </c>
      <c r="BB11" s="246">
        <v>1</v>
      </c>
      <c r="BC11" s="246">
        <v>1</v>
      </c>
      <c r="BD11" s="246">
        <v>1</v>
      </c>
      <c r="BE11" s="246">
        <v>1</v>
      </c>
      <c r="BF11" s="246">
        <v>1</v>
      </c>
      <c r="BG11" s="246">
        <v>1</v>
      </c>
      <c r="BH11" s="246">
        <v>1</v>
      </c>
      <c r="BI11" s="246">
        <v>1</v>
      </c>
      <c r="BJ11" s="246">
        <v>1</v>
      </c>
      <c r="BK11" s="246">
        <v>1</v>
      </c>
      <c r="BL11" s="246">
        <v>1</v>
      </c>
      <c r="BM11" s="246">
        <v>1</v>
      </c>
      <c r="BN11" s="246">
        <v>1</v>
      </c>
      <c r="BO11" s="246">
        <v>1</v>
      </c>
      <c r="BP11" s="246">
        <v>1</v>
      </c>
      <c r="BQ11" s="246">
        <v>1</v>
      </c>
      <c r="BR11" s="246">
        <v>1</v>
      </c>
      <c r="BS11" s="246">
        <v>1</v>
      </c>
      <c r="BT11" s="246">
        <v>1</v>
      </c>
      <c r="BU11" s="246">
        <v>1</v>
      </c>
      <c r="BV11" s="246">
        <v>1</v>
      </c>
      <c r="BW11" s="246">
        <v>1</v>
      </c>
      <c r="BX11" s="246">
        <v>1</v>
      </c>
      <c r="BY11" s="246">
        <v>1</v>
      </c>
      <c r="BZ11" s="246">
        <v>1</v>
      </c>
      <c r="CA11" s="246">
        <v>1</v>
      </c>
      <c r="CB11" s="246">
        <v>1</v>
      </c>
      <c r="CC11" s="246">
        <v>1</v>
      </c>
      <c r="CD11" s="246">
        <v>1</v>
      </c>
      <c r="CE11" s="246">
        <v>1</v>
      </c>
      <c r="CF11" s="246">
        <v>1</v>
      </c>
      <c r="CG11" s="246">
        <v>1</v>
      </c>
      <c r="CH11" s="246">
        <v>1</v>
      </c>
      <c r="CI11" s="246">
        <v>1</v>
      </c>
      <c r="CJ11" s="246">
        <v>1</v>
      </c>
      <c r="CK11" s="246">
        <v>1</v>
      </c>
      <c r="CL11" s="246">
        <v>1</v>
      </c>
    </row>
    <row r="12" spans="1:90" s="263" customFormat="1" ht="79.5" customHeight="1">
      <c r="A12" s="256"/>
      <c r="B12" s="257"/>
      <c r="C12" s="258" t="s">
        <v>222</v>
      </c>
      <c r="D12" s="259" t="s">
        <v>271</v>
      </c>
      <c r="E12" s="256" t="s">
        <v>191</v>
      </c>
      <c r="F12" s="257" t="s">
        <v>272</v>
      </c>
      <c r="G12" s="260" t="s">
        <v>237</v>
      </c>
      <c r="H12" s="264">
        <f>'ДВН_жен (было)'!H12</f>
        <v>164</v>
      </c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>
        <v>1</v>
      </c>
      <c r="AK12" s="262">
        <v>1</v>
      </c>
      <c r="AL12" s="262">
        <v>1</v>
      </c>
      <c r="AM12" s="262">
        <v>1</v>
      </c>
      <c r="AN12" s="262">
        <v>1</v>
      </c>
      <c r="AO12" s="262">
        <v>1</v>
      </c>
      <c r="AP12" s="262">
        <v>1</v>
      </c>
      <c r="AQ12" s="262">
        <v>1</v>
      </c>
      <c r="AR12" s="262">
        <v>1</v>
      </c>
      <c r="AS12" s="262">
        <v>1</v>
      </c>
      <c r="AT12" s="262">
        <v>1</v>
      </c>
      <c r="AU12" s="262">
        <v>1</v>
      </c>
      <c r="AV12" s="262">
        <v>1</v>
      </c>
      <c r="AW12" s="262">
        <v>1</v>
      </c>
      <c r="AX12" s="262">
        <v>1</v>
      </c>
      <c r="AY12" s="262">
        <v>1</v>
      </c>
      <c r="AZ12" s="262">
        <v>1</v>
      </c>
      <c r="BA12" s="262">
        <v>1</v>
      </c>
      <c r="BB12" s="262">
        <v>1</v>
      </c>
      <c r="BC12" s="262">
        <v>1</v>
      </c>
      <c r="BD12" s="262">
        <v>1</v>
      </c>
      <c r="BE12" s="262">
        <v>1</v>
      </c>
      <c r="BF12" s="262">
        <v>1</v>
      </c>
      <c r="BG12" s="262">
        <v>1</v>
      </c>
      <c r="BH12" s="262">
        <v>1</v>
      </c>
      <c r="BI12" s="262">
        <v>1</v>
      </c>
      <c r="BJ12" s="262">
        <v>1</v>
      </c>
      <c r="BK12" s="262">
        <v>1</v>
      </c>
      <c r="BL12" s="262">
        <v>1</v>
      </c>
      <c r="BM12" s="262">
        <v>1</v>
      </c>
      <c r="BN12" s="262">
        <v>1</v>
      </c>
      <c r="BO12" s="262">
        <v>1</v>
      </c>
      <c r="BP12" s="262">
        <v>1</v>
      </c>
      <c r="BQ12" s="262">
        <v>1</v>
      </c>
      <c r="BR12" s="262">
        <v>1</v>
      </c>
      <c r="BS12" s="262">
        <v>1</v>
      </c>
      <c r="BT12" s="262">
        <v>1</v>
      </c>
      <c r="BU12" s="262">
        <v>1</v>
      </c>
      <c r="BV12" s="262">
        <v>1</v>
      </c>
      <c r="BW12" s="262">
        <v>1</v>
      </c>
      <c r="BX12" s="262">
        <v>1</v>
      </c>
      <c r="BY12" s="262">
        <v>1</v>
      </c>
      <c r="BZ12" s="262">
        <v>1</v>
      </c>
      <c r="CA12" s="262">
        <v>1</v>
      </c>
      <c r="CB12" s="262">
        <v>1</v>
      </c>
      <c r="CC12" s="262">
        <v>1</v>
      </c>
      <c r="CD12" s="262">
        <v>1</v>
      </c>
      <c r="CE12" s="262">
        <v>1</v>
      </c>
      <c r="CF12" s="262">
        <v>1</v>
      </c>
      <c r="CG12" s="262">
        <v>1</v>
      </c>
      <c r="CH12" s="262">
        <v>1</v>
      </c>
      <c r="CI12" s="262">
        <v>1</v>
      </c>
      <c r="CJ12" s="262">
        <v>1</v>
      </c>
      <c r="CK12" s="262">
        <v>1</v>
      </c>
      <c r="CL12" s="262">
        <v>1</v>
      </c>
    </row>
    <row r="13" spans="1:90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158">
        <f>'ДВН_жен (было)'!H13</f>
        <v>222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>
        <v>1</v>
      </c>
      <c r="AF13" s="246"/>
      <c r="AG13" s="246">
        <v>1</v>
      </c>
      <c r="AH13" s="246"/>
      <c r="AI13" s="246">
        <v>1</v>
      </c>
      <c r="AJ13" s="246"/>
      <c r="AK13" s="246">
        <v>1</v>
      </c>
      <c r="AL13" s="246"/>
      <c r="AM13" s="246">
        <v>1</v>
      </c>
      <c r="AN13" s="246"/>
      <c r="AO13" s="246">
        <v>1</v>
      </c>
      <c r="AP13" s="246"/>
      <c r="AQ13" s="246">
        <v>1</v>
      </c>
      <c r="AR13" s="246"/>
      <c r="AS13" s="246">
        <v>1</v>
      </c>
      <c r="AT13" s="246"/>
      <c r="AU13" s="246">
        <v>1</v>
      </c>
      <c r="AV13" s="246"/>
      <c r="AW13" s="246">
        <v>1</v>
      </c>
      <c r="AX13" s="246"/>
      <c r="AY13" s="246">
        <v>1</v>
      </c>
      <c r="AZ13" s="246"/>
      <c r="BA13" s="246">
        <v>1</v>
      </c>
      <c r="BB13" s="246"/>
      <c r="BC13" s="246">
        <v>1</v>
      </c>
      <c r="BD13" s="246">
        <v>1</v>
      </c>
      <c r="BE13" s="246">
        <v>1</v>
      </c>
      <c r="BF13" s="246">
        <v>1</v>
      </c>
      <c r="BG13" s="246">
        <v>1</v>
      </c>
      <c r="BH13" s="246">
        <v>1</v>
      </c>
      <c r="BI13" s="246">
        <v>1</v>
      </c>
      <c r="BJ13" s="246">
        <v>1</v>
      </c>
      <c r="BK13" s="246">
        <v>1</v>
      </c>
      <c r="BL13" s="246">
        <v>1</v>
      </c>
      <c r="BM13" s="246">
        <v>1</v>
      </c>
      <c r="BN13" s="246">
        <v>1</v>
      </c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</row>
    <row r="14" spans="1:90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158">
        <f>'ДВН_жен (было)'!H14</f>
        <v>475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>
        <v>1</v>
      </c>
      <c r="AK14" s="246"/>
      <c r="AL14" s="246"/>
      <c r="AM14" s="246"/>
      <c r="AN14" s="246"/>
      <c r="AO14" s="246">
        <v>1</v>
      </c>
      <c r="AP14" s="246"/>
      <c r="AQ14" s="246"/>
      <c r="AR14" s="246"/>
      <c r="AS14" s="246"/>
      <c r="AT14" s="246">
        <v>1</v>
      </c>
      <c r="AU14" s="246"/>
      <c r="AV14" s="246"/>
      <c r="AW14" s="246"/>
      <c r="AX14" s="246"/>
      <c r="AY14" s="246">
        <v>1</v>
      </c>
      <c r="AZ14" s="246"/>
      <c r="BA14" s="246"/>
      <c r="BB14" s="246"/>
      <c r="BC14" s="246">
        <v>1</v>
      </c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</row>
    <row r="15" spans="1:90" s="67" customFormat="1" ht="26.1" customHeight="1">
      <c r="A15" s="344"/>
      <c r="B15" s="344"/>
      <c r="C15" s="333" t="s">
        <v>212</v>
      </c>
      <c r="D15" s="63" t="s">
        <v>54</v>
      </c>
      <c r="E15" s="65" t="s">
        <v>191</v>
      </c>
      <c r="F15" s="59" t="s">
        <v>15</v>
      </c>
      <c r="G15" s="336" t="s">
        <v>15</v>
      </c>
      <c r="H15" s="326">
        <f>'ДВН_жен (было)'!H15</f>
        <v>206</v>
      </c>
      <c r="I15" s="323">
        <v>1</v>
      </c>
      <c r="J15" s="323"/>
      <c r="K15" s="323"/>
      <c r="L15" s="323"/>
      <c r="M15" s="323"/>
      <c r="N15" s="323"/>
      <c r="O15" s="323">
        <v>1</v>
      </c>
      <c r="P15" s="323"/>
      <c r="Q15" s="323"/>
      <c r="R15" s="323"/>
      <c r="S15" s="323"/>
      <c r="T15" s="323"/>
      <c r="U15" s="323">
        <v>1</v>
      </c>
      <c r="V15" s="323"/>
      <c r="W15" s="323"/>
      <c r="X15" s="323"/>
      <c r="Y15" s="323"/>
      <c r="Z15" s="323"/>
      <c r="AA15" s="323">
        <v>1</v>
      </c>
      <c r="AB15" s="323"/>
      <c r="AC15" s="323"/>
      <c r="AD15" s="323"/>
      <c r="AE15" s="323">
        <v>1</v>
      </c>
      <c r="AF15" s="323"/>
      <c r="AG15" s="323">
        <v>1</v>
      </c>
      <c r="AH15" s="323"/>
      <c r="AI15" s="323">
        <v>1</v>
      </c>
      <c r="AJ15" s="323"/>
      <c r="AK15" s="323">
        <v>1</v>
      </c>
      <c r="AL15" s="323"/>
      <c r="AM15" s="323">
        <v>1</v>
      </c>
      <c r="AN15" s="323"/>
      <c r="AO15" s="323">
        <v>1</v>
      </c>
      <c r="AP15" s="323"/>
      <c r="AQ15" s="323">
        <v>1</v>
      </c>
      <c r="AR15" s="323"/>
      <c r="AS15" s="323">
        <v>1</v>
      </c>
      <c r="AT15" s="323"/>
      <c r="AU15" s="323">
        <v>1</v>
      </c>
      <c r="AV15" s="323"/>
      <c r="AW15" s="323">
        <v>1</v>
      </c>
      <c r="AX15" s="323"/>
      <c r="AY15" s="323">
        <v>1</v>
      </c>
      <c r="AZ15" s="323"/>
      <c r="BA15" s="323">
        <v>1</v>
      </c>
      <c r="BB15" s="323"/>
      <c r="BC15" s="323">
        <v>1</v>
      </c>
      <c r="BD15" s="323"/>
      <c r="BE15" s="323">
        <v>1</v>
      </c>
      <c r="BF15" s="323"/>
      <c r="BG15" s="323">
        <v>1</v>
      </c>
      <c r="BH15" s="323"/>
      <c r="BI15" s="323">
        <v>1</v>
      </c>
      <c r="BJ15" s="323"/>
      <c r="BK15" s="323">
        <v>1</v>
      </c>
      <c r="BL15" s="323"/>
      <c r="BM15" s="323">
        <v>1</v>
      </c>
      <c r="BN15" s="323"/>
      <c r="BO15" s="323">
        <v>1</v>
      </c>
      <c r="BP15" s="323"/>
      <c r="BQ15" s="323">
        <v>1</v>
      </c>
      <c r="BR15" s="323"/>
      <c r="BS15" s="323">
        <v>1</v>
      </c>
      <c r="BT15" s="323"/>
      <c r="BU15" s="323">
        <v>1</v>
      </c>
      <c r="BV15" s="323"/>
      <c r="BW15" s="323">
        <v>1</v>
      </c>
      <c r="BX15" s="323"/>
      <c r="BY15" s="323">
        <v>1</v>
      </c>
      <c r="BZ15" s="323"/>
      <c r="CA15" s="323">
        <v>1</v>
      </c>
      <c r="CB15" s="323"/>
      <c r="CC15" s="323">
        <v>1</v>
      </c>
      <c r="CD15" s="323"/>
      <c r="CE15" s="323">
        <v>1</v>
      </c>
      <c r="CF15" s="323"/>
      <c r="CG15" s="323">
        <v>1</v>
      </c>
      <c r="CH15" s="323"/>
      <c r="CI15" s="323">
        <v>1</v>
      </c>
      <c r="CJ15" s="323"/>
      <c r="CK15" s="323">
        <v>1</v>
      </c>
      <c r="CL15" s="323"/>
    </row>
    <row r="16" spans="1:90" s="67" customFormat="1" ht="26.1" customHeight="1">
      <c r="A16" s="345"/>
      <c r="B16" s="345"/>
      <c r="C16" s="334"/>
      <c r="D16" s="63" t="s">
        <v>161</v>
      </c>
      <c r="E16" s="65" t="s">
        <v>191</v>
      </c>
      <c r="F16" s="59" t="s">
        <v>162</v>
      </c>
      <c r="G16" s="337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</row>
    <row r="17" spans="1:90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f>'ДВН_жен (было)'!H17</f>
        <v>424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>
        <v>1</v>
      </c>
      <c r="AB17" s="246"/>
      <c r="AC17" s="246"/>
      <c r="AD17" s="246">
        <v>1</v>
      </c>
      <c r="AE17" s="246">
        <v>1</v>
      </c>
      <c r="AF17" s="246">
        <v>1</v>
      </c>
      <c r="AG17" s="246">
        <v>1</v>
      </c>
      <c r="AH17" s="246">
        <v>1</v>
      </c>
      <c r="AI17" s="246">
        <v>1</v>
      </c>
      <c r="AJ17" s="246">
        <v>1</v>
      </c>
      <c r="AK17" s="246">
        <v>1</v>
      </c>
      <c r="AL17" s="246">
        <v>1</v>
      </c>
      <c r="AM17" s="246">
        <v>1</v>
      </c>
      <c r="AN17" s="246">
        <v>1</v>
      </c>
      <c r="AO17" s="246">
        <v>1</v>
      </c>
      <c r="AP17" s="246">
        <v>1</v>
      </c>
      <c r="AQ17" s="246">
        <v>1</v>
      </c>
      <c r="AR17" s="246">
        <v>1</v>
      </c>
      <c r="AS17" s="246">
        <v>1</v>
      </c>
      <c r="AT17" s="246">
        <v>1</v>
      </c>
      <c r="AU17" s="246">
        <v>1</v>
      </c>
      <c r="AV17" s="246">
        <v>1</v>
      </c>
      <c r="AW17" s="246">
        <v>1</v>
      </c>
      <c r="AX17" s="246">
        <v>1</v>
      </c>
      <c r="AY17" s="246">
        <v>1</v>
      </c>
      <c r="AZ17" s="246">
        <v>1</v>
      </c>
      <c r="BA17" s="246">
        <v>1</v>
      </c>
      <c r="BB17" s="246">
        <v>1</v>
      </c>
      <c r="BC17" s="246">
        <v>1</v>
      </c>
      <c r="BD17" s="246">
        <v>1</v>
      </c>
      <c r="BE17" s="246">
        <v>1</v>
      </c>
      <c r="BF17" s="246">
        <v>1</v>
      </c>
      <c r="BG17" s="246">
        <v>1</v>
      </c>
      <c r="BH17" s="246">
        <v>1</v>
      </c>
      <c r="BI17" s="246">
        <v>1</v>
      </c>
      <c r="BJ17" s="246">
        <v>1</v>
      </c>
      <c r="BK17" s="246">
        <v>1</v>
      </c>
      <c r="BL17" s="246">
        <v>1</v>
      </c>
      <c r="BM17" s="246">
        <v>1</v>
      </c>
      <c r="BN17" s="246">
        <v>1</v>
      </c>
      <c r="BO17" s="246">
        <v>1</v>
      </c>
      <c r="BP17" s="246">
        <v>1</v>
      </c>
      <c r="BQ17" s="246">
        <v>1</v>
      </c>
      <c r="BR17" s="246">
        <v>1</v>
      </c>
      <c r="BS17" s="246">
        <v>1</v>
      </c>
      <c r="BT17" s="246">
        <v>1</v>
      </c>
      <c r="BU17" s="246">
        <v>1</v>
      </c>
      <c r="BV17" s="246">
        <v>1</v>
      </c>
      <c r="BW17" s="246">
        <v>1</v>
      </c>
      <c r="BX17" s="246">
        <v>1</v>
      </c>
      <c r="BY17" s="246">
        <v>1</v>
      </c>
      <c r="BZ17" s="246">
        <v>1</v>
      </c>
      <c r="CA17" s="246">
        <v>1</v>
      </c>
      <c r="CB17" s="246">
        <v>1</v>
      </c>
      <c r="CC17" s="246">
        <v>1</v>
      </c>
      <c r="CD17" s="246">
        <v>1</v>
      </c>
      <c r="CE17" s="246">
        <v>1</v>
      </c>
      <c r="CF17" s="246">
        <v>1</v>
      </c>
      <c r="CG17" s="246">
        <v>1</v>
      </c>
      <c r="CH17" s="246">
        <v>1</v>
      </c>
      <c r="CI17" s="246">
        <v>1</v>
      </c>
      <c r="CJ17" s="246">
        <v>1</v>
      </c>
      <c r="CK17" s="246">
        <v>1</v>
      </c>
      <c r="CL17" s="246">
        <v>1</v>
      </c>
    </row>
    <row r="18" spans="1:90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158">
        <f>'ДВН_жен (было)'!H18</f>
        <v>1862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>
        <v>1</v>
      </c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158">
        <f>'ДВН_жен (было)'!H19</f>
        <v>605</v>
      </c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2</v>
      </c>
      <c r="B20" s="242" t="s">
        <v>43</v>
      </c>
      <c r="C20" s="64" t="s">
        <v>217</v>
      </c>
      <c r="D20" s="341" t="s">
        <v>68</v>
      </c>
      <c r="E20" s="342" t="s">
        <v>191</v>
      </c>
      <c r="F20" s="341" t="s">
        <v>66</v>
      </c>
      <c r="G20" s="343" t="s">
        <v>67</v>
      </c>
      <c r="H20" s="326">
        <f>'ДВН_жен (было)'!H20</f>
        <v>473</v>
      </c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</row>
    <row r="21" spans="1:90" ht="26.1" customHeight="1">
      <c r="A21" s="243">
        <v>207</v>
      </c>
      <c r="B21" s="242" t="s">
        <v>42</v>
      </c>
      <c r="C21" s="64" t="s">
        <v>215</v>
      </c>
      <c r="D21" s="341"/>
      <c r="E21" s="342"/>
      <c r="F21" s="341"/>
      <c r="G21" s="343"/>
      <c r="H21" s="327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325"/>
      <c r="BZ21" s="325"/>
      <c r="CA21" s="325"/>
      <c r="CB21" s="325"/>
      <c r="CC21" s="325"/>
      <c r="CD21" s="325"/>
      <c r="CE21" s="325"/>
      <c r="CF21" s="325"/>
      <c r="CG21" s="325"/>
      <c r="CH21" s="325"/>
      <c r="CI21" s="325"/>
      <c r="CJ21" s="325"/>
      <c r="CK21" s="325"/>
      <c r="CL21" s="325"/>
    </row>
    <row r="22" spans="1:90" ht="26.1" customHeight="1">
      <c r="A22" s="243">
        <v>206</v>
      </c>
      <c r="B22" s="59" t="s">
        <v>41</v>
      </c>
      <c r="C22" s="64" t="s">
        <v>216</v>
      </c>
      <c r="D22" s="341"/>
      <c r="E22" s="342"/>
      <c r="F22" s="341"/>
      <c r="G22" s="343"/>
      <c r="H22" s="340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4"/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4"/>
      <c r="BO22" s="324"/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4"/>
      <c r="CA22" s="324"/>
      <c r="CB22" s="324"/>
      <c r="CC22" s="324"/>
      <c r="CD22" s="324"/>
      <c r="CE22" s="324"/>
      <c r="CF22" s="324"/>
      <c r="CG22" s="324"/>
      <c r="CH22" s="324"/>
      <c r="CI22" s="324"/>
      <c r="CJ22" s="324"/>
      <c r="CK22" s="324"/>
      <c r="CL22" s="324"/>
    </row>
    <row r="23" spans="1:90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158">
        <f>'ДВН_жен (было)'!H23</f>
        <v>473</v>
      </c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</row>
    <row r="24" spans="1:90" ht="26.1" customHeight="1">
      <c r="A24" s="243" t="s">
        <v>39</v>
      </c>
      <c r="B24" s="59" t="s">
        <v>40</v>
      </c>
      <c r="C24" s="60" t="s">
        <v>224</v>
      </c>
      <c r="D24" s="330" t="s">
        <v>65</v>
      </c>
      <c r="E24" s="333" t="s">
        <v>191</v>
      </c>
      <c r="F24" s="336" t="s">
        <v>12</v>
      </c>
      <c r="G24" s="328" t="s">
        <v>13</v>
      </c>
      <c r="H24" s="326">
        <f>'ДВН_жен (было)'!H24</f>
        <v>196</v>
      </c>
      <c r="I24" s="323">
        <v>1</v>
      </c>
      <c r="J24" s="323"/>
      <c r="K24" s="323"/>
      <c r="L24" s="323">
        <v>1</v>
      </c>
      <c r="M24" s="323"/>
      <c r="N24" s="323"/>
      <c r="O24" s="323">
        <v>1</v>
      </c>
      <c r="P24" s="323"/>
      <c r="Q24" s="323"/>
      <c r="R24" s="323">
        <v>1</v>
      </c>
      <c r="S24" s="323"/>
      <c r="T24" s="323"/>
      <c r="U24" s="323">
        <v>1</v>
      </c>
      <c r="V24" s="323"/>
      <c r="W24" s="323"/>
      <c r="X24" s="323">
        <v>1</v>
      </c>
      <c r="Y24" s="323"/>
      <c r="Z24" s="323"/>
      <c r="AA24" s="323">
        <v>1</v>
      </c>
      <c r="AB24" s="323"/>
      <c r="AC24" s="323"/>
      <c r="AD24" s="323">
        <v>1</v>
      </c>
      <c r="AE24" s="323"/>
      <c r="AF24" s="323"/>
      <c r="AG24" s="323">
        <v>1</v>
      </c>
      <c r="AH24" s="323"/>
      <c r="AI24" s="323"/>
      <c r="AJ24" s="323">
        <v>1</v>
      </c>
      <c r="AK24" s="323"/>
      <c r="AL24" s="323"/>
      <c r="AM24" s="323">
        <v>1</v>
      </c>
      <c r="AN24" s="323"/>
      <c r="AO24" s="323"/>
      <c r="AP24" s="323">
        <v>1</v>
      </c>
      <c r="AQ24" s="323"/>
      <c r="AR24" s="323"/>
      <c r="AS24" s="323">
        <v>1</v>
      </c>
      <c r="AT24" s="323"/>
      <c r="AU24" s="323"/>
      <c r="AV24" s="323">
        <v>1</v>
      </c>
      <c r="AW24" s="323"/>
      <c r="AX24" s="323"/>
      <c r="AY24" s="323">
        <v>1</v>
      </c>
      <c r="AZ24" s="323"/>
      <c r="BA24" s="323"/>
      <c r="BB24" s="323">
        <v>1</v>
      </c>
      <c r="BC24" s="323"/>
      <c r="BD24" s="323">
        <v>1</v>
      </c>
      <c r="BE24" s="323"/>
      <c r="BF24" s="323"/>
      <c r="BG24" s="323">
        <v>1</v>
      </c>
      <c r="BH24" s="323"/>
      <c r="BI24" s="323"/>
      <c r="BJ24" s="323">
        <v>1</v>
      </c>
      <c r="BK24" s="323"/>
      <c r="BL24" s="323"/>
      <c r="BM24" s="323">
        <v>1</v>
      </c>
      <c r="BN24" s="323"/>
      <c r="BO24" s="323"/>
      <c r="BP24" s="323">
        <v>1</v>
      </c>
      <c r="BQ24" s="323"/>
      <c r="BR24" s="323"/>
      <c r="BS24" s="323">
        <v>1</v>
      </c>
      <c r="BT24" s="323"/>
      <c r="BU24" s="323"/>
      <c r="BV24" s="323">
        <v>1</v>
      </c>
      <c r="BW24" s="323"/>
      <c r="BX24" s="323"/>
      <c r="BY24" s="323">
        <v>1</v>
      </c>
      <c r="BZ24" s="323"/>
      <c r="CA24" s="323"/>
      <c r="CB24" s="323">
        <v>1</v>
      </c>
      <c r="CC24" s="323"/>
      <c r="CD24" s="323"/>
      <c r="CE24" s="323">
        <v>1</v>
      </c>
      <c r="CF24" s="323"/>
      <c r="CG24" s="323"/>
      <c r="CH24" s="323">
        <v>1</v>
      </c>
      <c r="CI24" s="323"/>
      <c r="CJ24" s="323"/>
      <c r="CK24" s="323">
        <v>1</v>
      </c>
      <c r="CL24" s="323"/>
    </row>
    <row r="25" spans="1:90" ht="26.1" customHeight="1">
      <c r="A25" s="243">
        <v>39</v>
      </c>
      <c r="B25" s="59" t="s">
        <v>47</v>
      </c>
      <c r="C25" s="60" t="s">
        <v>200</v>
      </c>
      <c r="D25" s="331"/>
      <c r="E25" s="334"/>
      <c r="F25" s="337"/>
      <c r="G25" s="339"/>
      <c r="H25" s="327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5"/>
      <c r="V25" s="325"/>
      <c r="W25" s="325"/>
      <c r="X25" s="325"/>
      <c r="Y25" s="325"/>
      <c r="Z25" s="325"/>
      <c r="AA25" s="325"/>
      <c r="AB25" s="325"/>
      <c r="AC25" s="325"/>
      <c r="AD25" s="325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325"/>
      <c r="BZ25" s="325"/>
      <c r="CA25" s="325"/>
      <c r="CB25" s="325"/>
      <c r="CC25" s="325"/>
      <c r="CD25" s="325"/>
      <c r="CE25" s="325"/>
      <c r="CF25" s="325"/>
      <c r="CG25" s="325"/>
      <c r="CH25" s="325"/>
      <c r="CI25" s="325"/>
      <c r="CJ25" s="325"/>
      <c r="CK25" s="325"/>
      <c r="CL25" s="325"/>
    </row>
    <row r="26" spans="1:90" ht="26.1" customHeight="1">
      <c r="A26" s="243" t="s">
        <v>72</v>
      </c>
      <c r="B26" s="59" t="s">
        <v>73</v>
      </c>
      <c r="C26" s="60" t="s">
        <v>225</v>
      </c>
      <c r="D26" s="331"/>
      <c r="E26" s="334"/>
      <c r="F26" s="337"/>
      <c r="G26" s="339"/>
      <c r="H26" s="327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R26" s="325"/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325"/>
      <c r="BZ26" s="325"/>
      <c r="CA26" s="325"/>
      <c r="CB26" s="325"/>
      <c r="CC26" s="325"/>
      <c r="CD26" s="325"/>
      <c r="CE26" s="325"/>
      <c r="CF26" s="325"/>
      <c r="CG26" s="325"/>
      <c r="CH26" s="325"/>
      <c r="CI26" s="325"/>
      <c r="CJ26" s="325"/>
      <c r="CK26" s="325"/>
      <c r="CL26" s="325"/>
    </row>
    <row r="27" spans="1:90" ht="26.1" customHeight="1">
      <c r="A27" s="243">
        <v>206</v>
      </c>
      <c r="B27" s="59" t="s">
        <v>41</v>
      </c>
      <c r="C27" s="60" t="s">
        <v>207</v>
      </c>
      <c r="D27" s="332"/>
      <c r="E27" s="335"/>
      <c r="F27" s="338"/>
      <c r="G27" s="329"/>
      <c r="H27" s="340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4"/>
      <c r="AK27" s="324"/>
      <c r="AL27" s="324"/>
      <c r="AM27" s="324"/>
      <c r="AN27" s="324"/>
      <c r="AO27" s="324"/>
      <c r="AP27" s="324"/>
      <c r="AQ27" s="324"/>
      <c r="AR27" s="324"/>
      <c r="AS27" s="324"/>
      <c r="AT27" s="324"/>
      <c r="AU27" s="324"/>
      <c r="AV27" s="324"/>
      <c r="AW27" s="324"/>
      <c r="AX27" s="324"/>
      <c r="AY27" s="324"/>
      <c r="AZ27" s="324"/>
      <c r="BA27" s="324"/>
      <c r="BB27" s="324"/>
      <c r="BC27" s="324"/>
      <c r="BD27" s="324"/>
      <c r="BE27" s="324"/>
      <c r="BF27" s="324"/>
      <c r="BG27" s="324"/>
      <c r="BH27" s="324"/>
      <c r="BI27" s="324"/>
      <c r="BJ27" s="324"/>
      <c r="BK27" s="324"/>
      <c r="BL27" s="324"/>
      <c r="BM27" s="324"/>
      <c r="BN27" s="324"/>
      <c r="BO27" s="324"/>
      <c r="BP27" s="324"/>
      <c r="BQ27" s="324"/>
      <c r="BR27" s="324"/>
      <c r="BS27" s="324"/>
      <c r="BT27" s="324"/>
      <c r="BU27" s="324"/>
      <c r="BV27" s="324"/>
      <c r="BW27" s="324"/>
      <c r="BX27" s="324"/>
      <c r="BY27" s="324"/>
      <c r="BZ27" s="324"/>
      <c r="CA27" s="324"/>
      <c r="CB27" s="324"/>
      <c r="CC27" s="324"/>
      <c r="CD27" s="324"/>
      <c r="CE27" s="324"/>
      <c r="CF27" s="324"/>
      <c r="CG27" s="324"/>
      <c r="CH27" s="324"/>
      <c r="CI27" s="324"/>
      <c r="CJ27" s="324"/>
      <c r="CK27" s="324"/>
      <c r="CL27" s="324"/>
    </row>
    <row r="28" spans="1:90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6">
        <f>'ДВН_жен (было)'!H28</f>
        <v>975</v>
      </c>
      <c r="I28" s="246">
        <v>1</v>
      </c>
      <c r="J28" s="246"/>
      <c r="K28" s="246"/>
      <c r="L28" s="246">
        <v>1</v>
      </c>
      <c r="M28" s="246"/>
      <c r="N28" s="246"/>
      <c r="O28" s="246">
        <v>1</v>
      </c>
      <c r="P28" s="246"/>
      <c r="Q28" s="246"/>
      <c r="R28" s="246">
        <v>1</v>
      </c>
      <c r="S28" s="246"/>
      <c r="T28" s="246"/>
      <c r="U28" s="246">
        <v>1</v>
      </c>
      <c r="V28" s="246"/>
      <c r="W28" s="246"/>
      <c r="X28" s="246">
        <v>1</v>
      </c>
      <c r="Y28" s="246"/>
      <c r="Z28" s="246"/>
      <c r="AA28" s="246">
        <v>1</v>
      </c>
      <c r="AB28" s="246"/>
      <c r="AC28" s="246"/>
      <c r="AD28" s="246">
        <v>1</v>
      </c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</row>
    <row r="29" spans="1:90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7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>
        <v>1</v>
      </c>
      <c r="AF29" s="246">
        <v>1</v>
      </c>
      <c r="AG29" s="246">
        <v>1</v>
      </c>
      <c r="AH29" s="246">
        <v>1</v>
      </c>
      <c r="AI29" s="246">
        <v>1</v>
      </c>
      <c r="AJ29" s="246">
        <v>1</v>
      </c>
      <c r="AK29" s="246">
        <v>1</v>
      </c>
      <c r="AL29" s="246">
        <v>1</v>
      </c>
      <c r="AM29" s="246">
        <v>1</v>
      </c>
      <c r="AN29" s="246">
        <v>1</v>
      </c>
      <c r="AO29" s="246">
        <v>1</v>
      </c>
      <c r="AP29" s="246">
        <v>1</v>
      </c>
      <c r="AQ29" s="246">
        <v>1</v>
      </c>
      <c r="AR29" s="246">
        <v>1</v>
      </c>
      <c r="AS29" s="246">
        <v>1</v>
      </c>
      <c r="AT29" s="246">
        <v>1</v>
      </c>
      <c r="AU29" s="246">
        <v>1</v>
      </c>
      <c r="AV29" s="246">
        <v>1</v>
      </c>
      <c r="AW29" s="246">
        <v>1</v>
      </c>
      <c r="AX29" s="246">
        <v>1</v>
      </c>
      <c r="AY29" s="246">
        <v>1</v>
      </c>
      <c r="AZ29" s="246">
        <v>1</v>
      </c>
      <c r="BA29" s="246">
        <v>1</v>
      </c>
      <c r="BB29" s="246">
        <v>1</v>
      </c>
      <c r="BC29" s="246">
        <v>1</v>
      </c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</row>
    <row r="30" spans="1:90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28" t="s">
        <v>7</v>
      </c>
      <c r="H30" s="327"/>
      <c r="I30" s="323">
        <v>1</v>
      </c>
      <c r="J30" s="323"/>
      <c r="K30" s="323"/>
      <c r="L30" s="323">
        <v>1</v>
      </c>
      <c r="M30" s="323"/>
      <c r="N30" s="323"/>
      <c r="O30" s="323">
        <v>1</v>
      </c>
      <c r="P30" s="323"/>
      <c r="Q30" s="323"/>
      <c r="R30" s="323">
        <v>1</v>
      </c>
      <c r="S30" s="323"/>
      <c r="T30" s="323"/>
      <c r="U30" s="323">
        <v>1</v>
      </c>
      <c r="V30" s="323"/>
      <c r="W30" s="323"/>
      <c r="X30" s="323">
        <v>1</v>
      </c>
      <c r="Y30" s="323"/>
      <c r="Z30" s="323"/>
      <c r="AA30" s="323">
        <v>1</v>
      </c>
      <c r="AB30" s="323"/>
      <c r="AC30" s="323"/>
      <c r="AD30" s="323">
        <v>1</v>
      </c>
      <c r="AE30" s="323">
        <v>1</v>
      </c>
      <c r="AF30" s="323">
        <v>1</v>
      </c>
      <c r="AG30" s="323">
        <v>1</v>
      </c>
      <c r="AH30" s="323">
        <v>1</v>
      </c>
      <c r="AI30" s="323">
        <v>1</v>
      </c>
      <c r="AJ30" s="323">
        <v>1</v>
      </c>
      <c r="AK30" s="323">
        <v>1</v>
      </c>
      <c r="AL30" s="323">
        <v>1</v>
      </c>
      <c r="AM30" s="323">
        <v>1</v>
      </c>
      <c r="AN30" s="323">
        <v>1</v>
      </c>
      <c r="AO30" s="323">
        <v>1</v>
      </c>
      <c r="AP30" s="323">
        <v>1</v>
      </c>
      <c r="AQ30" s="323">
        <v>1</v>
      </c>
      <c r="AR30" s="323">
        <v>1</v>
      </c>
      <c r="AS30" s="323">
        <v>1</v>
      </c>
      <c r="AT30" s="323">
        <v>1</v>
      </c>
      <c r="AU30" s="323">
        <v>1</v>
      </c>
      <c r="AV30" s="323">
        <v>1</v>
      </c>
      <c r="AW30" s="323">
        <v>1</v>
      </c>
      <c r="AX30" s="323">
        <v>1</v>
      </c>
      <c r="AY30" s="323">
        <v>1</v>
      </c>
      <c r="AZ30" s="323">
        <v>1</v>
      </c>
      <c r="BA30" s="323">
        <v>1</v>
      </c>
      <c r="BB30" s="323">
        <v>1</v>
      </c>
      <c r="BC30" s="323">
        <v>1</v>
      </c>
      <c r="BD30" s="323">
        <v>1</v>
      </c>
      <c r="BE30" s="323">
        <v>1</v>
      </c>
      <c r="BF30" s="323">
        <v>1</v>
      </c>
      <c r="BG30" s="323">
        <v>1</v>
      </c>
      <c r="BH30" s="323">
        <v>1</v>
      </c>
      <c r="BI30" s="323">
        <v>1</v>
      </c>
      <c r="BJ30" s="323">
        <v>1</v>
      </c>
      <c r="BK30" s="323">
        <v>1</v>
      </c>
      <c r="BL30" s="323">
        <v>1</v>
      </c>
      <c r="BM30" s="323">
        <v>1</v>
      </c>
      <c r="BN30" s="323">
        <v>1</v>
      </c>
      <c r="BO30" s="323">
        <v>1</v>
      </c>
      <c r="BP30" s="323">
        <v>1</v>
      </c>
      <c r="BQ30" s="323">
        <v>1</v>
      </c>
      <c r="BR30" s="323">
        <v>1</v>
      </c>
      <c r="BS30" s="323">
        <v>1</v>
      </c>
      <c r="BT30" s="323">
        <v>1</v>
      </c>
      <c r="BU30" s="323">
        <v>1</v>
      </c>
      <c r="BV30" s="323">
        <v>1</v>
      </c>
      <c r="BW30" s="323">
        <v>1</v>
      </c>
      <c r="BX30" s="323">
        <v>1</v>
      </c>
      <c r="BY30" s="323">
        <v>1</v>
      </c>
      <c r="BZ30" s="323">
        <v>1</v>
      </c>
      <c r="CA30" s="323">
        <v>1</v>
      </c>
      <c r="CB30" s="323">
        <v>1</v>
      </c>
      <c r="CC30" s="323">
        <v>1</v>
      </c>
      <c r="CD30" s="323">
        <v>1</v>
      </c>
      <c r="CE30" s="323">
        <v>1</v>
      </c>
      <c r="CF30" s="323">
        <v>1</v>
      </c>
      <c r="CG30" s="323">
        <v>1</v>
      </c>
      <c r="CH30" s="323">
        <v>1</v>
      </c>
      <c r="CI30" s="323">
        <v>1</v>
      </c>
      <c r="CJ30" s="323">
        <v>1</v>
      </c>
      <c r="CK30" s="323">
        <v>1</v>
      </c>
      <c r="CL30" s="323">
        <v>1</v>
      </c>
    </row>
    <row r="31" spans="1:90" ht="26.1" customHeight="1">
      <c r="A31" s="243">
        <v>76</v>
      </c>
      <c r="B31" s="59" t="s">
        <v>40</v>
      </c>
      <c r="C31" s="64" t="s">
        <v>201</v>
      </c>
      <c r="D31" s="242" t="s">
        <v>28</v>
      </c>
      <c r="E31" s="243" t="s">
        <v>181</v>
      </c>
      <c r="F31" s="59" t="s">
        <v>31</v>
      </c>
      <c r="G31" s="329"/>
      <c r="H31" s="327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324"/>
      <c r="AH31" s="324"/>
      <c r="AI31" s="324"/>
      <c r="AJ31" s="324"/>
      <c r="AK31" s="324"/>
      <c r="AL31" s="324"/>
      <c r="AM31" s="324"/>
      <c r="AN31" s="324"/>
      <c r="AO31" s="324"/>
      <c r="AP31" s="324"/>
      <c r="AQ31" s="324"/>
      <c r="AR31" s="324"/>
      <c r="AS31" s="324"/>
      <c r="AT31" s="324"/>
      <c r="AU31" s="324"/>
      <c r="AV31" s="324"/>
      <c r="AW31" s="324"/>
      <c r="AX31" s="324"/>
      <c r="AY31" s="324"/>
      <c r="AZ31" s="324"/>
      <c r="BA31" s="324"/>
      <c r="BB31" s="324"/>
      <c r="BC31" s="324"/>
      <c r="BD31" s="324"/>
      <c r="BE31" s="324"/>
      <c r="BF31" s="324"/>
      <c r="BG31" s="324"/>
      <c r="BH31" s="324"/>
      <c r="BI31" s="324"/>
      <c r="BJ31" s="324"/>
      <c r="BK31" s="324"/>
      <c r="BL31" s="324"/>
      <c r="BM31" s="324"/>
      <c r="BN31" s="324"/>
      <c r="BO31" s="324"/>
      <c r="BP31" s="324"/>
      <c r="BQ31" s="324"/>
      <c r="BR31" s="324"/>
      <c r="BS31" s="324"/>
      <c r="BT31" s="324"/>
      <c r="BU31" s="324"/>
      <c r="BV31" s="324"/>
      <c r="BW31" s="324"/>
      <c r="BX31" s="324"/>
      <c r="BY31" s="324"/>
      <c r="BZ31" s="324"/>
      <c r="CA31" s="324"/>
      <c r="CB31" s="324"/>
      <c r="CC31" s="324"/>
      <c r="CD31" s="324"/>
      <c r="CE31" s="324"/>
      <c r="CF31" s="324"/>
      <c r="CG31" s="324"/>
      <c r="CH31" s="324"/>
      <c r="CI31" s="324"/>
      <c r="CJ31" s="324"/>
      <c r="CK31" s="324"/>
      <c r="CL31" s="324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I2</f>
        <v>18</v>
      </c>
      <c r="J32" s="72">
        <f t="shared" ref="J32:BU32" si="0">J2</f>
        <v>19</v>
      </c>
      <c r="K32" s="72">
        <f t="shared" si="0"/>
        <v>20</v>
      </c>
      <c r="L32" s="72">
        <f t="shared" si="0"/>
        <v>21</v>
      </c>
      <c r="M32" s="72">
        <f t="shared" si="0"/>
        <v>22</v>
      </c>
      <c r="N32" s="72">
        <f t="shared" si="0"/>
        <v>23</v>
      </c>
      <c r="O32" s="72">
        <f t="shared" si="0"/>
        <v>24</v>
      </c>
      <c r="P32" s="72">
        <f t="shared" si="0"/>
        <v>25</v>
      </c>
      <c r="Q32" s="72">
        <f t="shared" si="0"/>
        <v>26</v>
      </c>
      <c r="R32" s="72">
        <f t="shared" si="0"/>
        <v>27</v>
      </c>
      <c r="S32" s="72">
        <f t="shared" si="0"/>
        <v>28</v>
      </c>
      <c r="T32" s="72">
        <f t="shared" si="0"/>
        <v>29</v>
      </c>
      <c r="U32" s="72">
        <f t="shared" si="0"/>
        <v>30</v>
      </c>
      <c r="V32" s="72">
        <f t="shared" si="0"/>
        <v>31</v>
      </c>
      <c r="W32" s="72">
        <f t="shared" si="0"/>
        <v>32</v>
      </c>
      <c r="X32" s="72">
        <f t="shared" si="0"/>
        <v>33</v>
      </c>
      <c r="Y32" s="72">
        <f t="shared" si="0"/>
        <v>34</v>
      </c>
      <c r="Z32" s="72">
        <f t="shared" si="0"/>
        <v>35</v>
      </c>
      <c r="AA32" s="72">
        <f t="shared" si="0"/>
        <v>36</v>
      </c>
      <c r="AB32" s="72">
        <f t="shared" si="0"/>
        <v>37</v>
      </c>
      <c r="AC32" s="72">
        <f t="shared" si="0"/>
        <v>38</v>
      </c>
      <c r="AD32" s="72">
        <f t="shared" si="0"/>
        <v>39</v>
      </c>
      <c r="AE32" s="72">
        <f t="shared" si="0"/>
        <v>40</v>
      </c>
      <c r="AF32" s="72">
        <f t="shared" si="0"/>
        <v>41</v>
      </c>
      <c r="AG32" s="72">
        <f t="shared" si="0"/>
        <v>42</v>
      </c>
      <c r="AH32" s="72">
        <f t="shared" si="0"/>
        <v>43</v>
      </c>
      <c r="AI32" s="72">
        <f t="shared" si="0"/>
        <v>44</v>
      </c>
      <c r="AJ32" s="72">
        <f t="shared" si="0"/>
        <v>45</v>
      </c>
      <c r="AK32" s="72">
        <f t="shared" si="0"/>
        <v>46</v>
      </c>
      <c r="AL32" s="72">
        <f t="shared" si="0"/>
        <v>47</v>
      </c>
      <c r="AM32" s="72">
        <f t="shared" si="0"/>
        <v>48</v>
      </c>
      <c r="AN32" s="72">
        <f t="shared" si="0"/>
        <v>49</v>
      </c>
      <c r="AO32" s="72">
        <f t="shared" si="0"/>
        <v>50</v>
      </c>
      <c r="AP32" s="72">
        <f t="shared" si="0"/>
        <v>51</v>
      </c>
      <c r="AQ32" s="72">
        <f t="shared" si="0"/>
        <v>52</v>
      </c>
      <c r="AR32" s="72">
        <f t="shared" si="0"/>
        <v>53</v>
      </c>
      <c r="AS32" s="72">
        <f t="shared" si="0"/>
        <v>54</v>
      </c>
      <c r="AT32" s="72">
        <f t="shared" si="0"/>
        <v>55</v>
      </c>
      <c r="AU32" s="72">
        <f t="shared" si="0"/>
        <v>56</v>
      </c>
      <c r="AV32" s="72">
        <f t="shared" si="0"/>
        <v>57</v>
      </c>
      <c r="AW32" s="72">
        <f t="shared" si="0"/>
        <v>58</v>
      </c>
      <c r="AX32" s="72">
        <f t="shared" si="0"/>
        <v>59</v>
      </c>
      <c r="AY32" s="72">
        <f t="shared" si="0"/>
        <v>60</v>
      </c>
      <c r="AZ32" s="72">
        <f t="shared" si="0"/>
        <v>61</v>
      </c>
      <c r="BA32" s="72">
        <f t="shared" si="0"/>
        <v>62</v>
      </c>
      <c r="BB32" s="72">
        <f t="shared" si="0"/>
        <v>63</v>
      </c>
      <c r="BC32" s="72">
        <f t="shared" si="0"/>
        <v>64</v>
      </c>
      <c r="BD32" s="72">
        <f t="shared" si="0"/>
        <v>65</v>
      </c>
      <c r="BE32" s="72">
        <f t="shared" si="0"/>
        <v>66</v>
      </c>
      <c r="BF32" s="72">
        <f t="shared" si="0"/>
        <v>67</v>
      </c>
      <c r="BG32" s="72">
        <f t="shared" si="0"/>
        <v>68</v>
      </c>
      <c r="BH32" s="72">
        <f t="shared" si="0"/>
        <v>69</v>
      </c>
      <c r="BI32" s="72">
        <f t="shared" si="0"/>
        <v>70</v>
      </c>
      <c r="BJ32" s="72">
        <f t="shared" si="0"/>
        <v>71</v>
      </c>
      <c r="BK32" s="72">
        <f t="shared" si="0"/>
        <v>72</v>
      </c>
      <c r="BL32" s="72">
        <f t="shared" si="0"/>
        <v>73</v>
      </c>
      <c r="BM32" s="72">
        <f t="shared" si="0"/>
        <v>74</v>
      </c>
      <c r="BN32" s="72">
        <f t="shared" si="0"/>
        <v>75</v>
      </c>
      <c r="BO32" s="72">
        <f t="shared" si="0"/>
        <v>76</v>
      </c>
      <c r="BP32" s="72">
        <f t="shared" si="0"/>
        <v>77</v>
      </c>
      <c r="BQ32" s="72">
        <f t="shared" si="0"/>
        <v>78</v>
      </c>
      <c r="BR32" s="72">
        <f t="shared" si="0"/>
        <v>79</v>
      </c>
      <c r="BS32" s="72">
        <f t="shared" si="0"/>
        <v>80</v>
      </c>
      <c r="BT32" s="72">
        <f t="shared" si="0"/>
        <v>81</v>
      </c>
      <c r="BU32" s="72">
        <f t="shared" si="0"/>
        <v>82</v>
      </c>
      <c r="BV32" s="72">
        <f t="shared" ref="BV32:CL32" si="1">BV2</f>
        <v>83</v>
      </c>
      <c r="BW32" s="72">
        <f t="shared" si="1"/>
        <v>84</v>
      </c>
      <c r="BX32" s="72">
        <f t="shared" si="1"/>
        <v>85</v>
      </c>
      <c r="BY32" s="72">
        <f t="shared" si="1"/>
        <v>86</v>
      </c>
      <c r="BZ32" s="72">
        <f t="shared" si="1"/>
        <v>87</v>
      </c>
      <c r="CA32" s="72">
        <f t="shared" si="1"/>
        <v>88</v>
      </c>
      <c r="CB32" s="72">
        <f t="shared" si="1"/>
        <v>89</v>
      </c>
      <c r="CC32" s="72">
        <f t="shared" si="1"/>
        <v>90</v>
      </c>
      <c r="CD32" s="72">
        <f t="shared" si="1"/>
        <v>91</v>
      </c>
      <c r="CE32" s="72">
        <f t="shared" si="1"/>
        <v>92</v>
      </c>
      <c r="CF32" s="72">
        <f t="shared" si="1"/>
        <v>93</v>
      </c>
      <c r="CG32" s="72">
        <f t="shared" si="1"/>
        <v>94</v>
      </c>
      <c r="CH32" s="72">
        <f t="shared" si="1"/>
        <v>95</v>
      </c>
      <c r="CI32" s="72">
        <f t="shared" si="1"/>
        <v>96</v>
      </c>
      <c r="CJ32" s="72">
        <f t="shared" si="1"/>
        <v>97</v>
      </c>
      <c r="CK32" s="72">
        <f t="shared" si="1"/>
        <v>98</v>
      </c>
      <c r="CL32" s="72">
        <f t="shared" si="1"/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 t="shared" ref="I33:AN33" si="2">SUM(I5:I31)</f>
        <v>9</v>
      </c>
      <c r="J33" s="246">
        <f t="shared" si="2"/>
        <v>0</v>
      </c>
      <c r="K33" s="246">
        <f t="shared" si="2"/>
        <v>0</v>
      </c>
      <c r="L33" s="246">
        <f t="shared" si="2"/>
        <v>8</v>
      </c>
      <c r="M33" s="246">
        <f t="shared" si="2"/>
        <v>0</v>
      </c>
      <c r="N33" s="246">
        <f t="shared" si="2"/>
        <v>0</v>
      </c>
      <c r="O33" s="246">
        <f t="shared" si="2"/>
        <v>9</v>
      </c>
      <c r="P33" s="246">
        <f t="shared" si="2"/>
        <v>0</v>
      </c>
      <c r="Q33" s="246">
        <f t="shared" si="2"/>
        <v>0</v>
      </c>
      <c r="R33" s="246">
        <f t="shared" si="2"/>
        <v>8</v>
      </c>
      <c r="S33" s="246">
        <f t="shared" si="2"/>
        <v>0</v>
      </c>
      <c r="T33" s="246">
        <f t="shared" si="2"/>
        <v>0</v>
      </c>
      <c r="U33" s="246">
        <f t="shared" si="2"/>
        <v>9</v>
      </c>
      <c r="V33" s="246">
        <f t="shared" si="2"/>
        <v>0</v>
      </c>
      <c r="W33" s="246">
        <f t="shared" si="2"/>
        <v>0</v>
      </c>
      <c r="X33" s="246">
        <f t="shared" si="2"/>
        <v>8</v>
      </c>
      <c r="Y33" s="246">
        <f t="shared" si="2"/>
        <v>0</v>
      </c>
      <c r="Z33" s="246">
        <f t="shared" si="2"/>
        <v>0</v>
      </c>
      <c r="AA33" s="246">
        <f t="shared" si="2"/>
        <v>10</v>
      </c>
      <c r="AB33" s="246">
        <f t="shared" si="2"/>
        <v>0</v>
      </c>
      <c r="AC33" s="246">
        <f t="shared" si="2"/>
        <v>0</v>
      </c>
      <c r="AD33" s="246">
        <f t="shared" si="2"/>
        <v>9</v>
      </c>
      <c r="AE33" s="246">
        <f t="shared" si="2"/>
        <v>12</v>
      </c>
      <c r="AF33" s="246">
        <f t="shared" si="2"/>
        <v>10</v>
      </c>
      <c r="AG33" s="246">
        <f t="shared" si="2"/>
        <v>13</v>
      </c>
      <c r="AH33" s="246">
        <f t="shared" si="2"/>
        <v>10</v>
      </c>
      <c r="AI33" s="246">
        <f t="shared" si="2"/>
        <v>12</v>
      </c>
      <c r="AJ33" s="246">
        <f t="shared" si="2"/>
        <v>14</v>
      </c>
      <c r="AK33" s="246">
        <f t="shared" si="2"/>
        <v>13</v>
      </c>
      <c r="AL33" s="246">
        <f t="shared" si="2"/>
        <v>11</v>
      </c>
      <c r="AM33" s="246">
        <f t="shared" si="2"/>
        <v>14</v>
      </c>
      <c r="AN33" s="246">
        <f t="shared" si="2"/>
        <v>11</v>
      </c>
      <c r="AO33" s="246">
        <f t="shared" ref="AO33:CL33" si="3">SUM(AO5:AO31)</f>
        <v>14</v>
      </c>
      <c r="AP33" s="246">
        <f t="shared" si="3"/>
        <v>12</v>
      </c>
      <c r="AQ33" s="246">
        <f t="shared" si="3"/>
        <v>13</v>
      </c>
      <c r="AR33" s="246">
        <f t="shared" si="3"/>
        <v>11</v>
      </c>
      <c r="AS33" s="246">
        <f t="shared" si="3"/>
        <v>14</v>
      </c>
      <c r="AT33" s="246">
        <f t="shared" si="3"/>
        <v>12</v>
      </c>
      <c r="AU33" s="246">
        <f t="shared" si="3"/>
        <v>13</v>
      </c>
      <c r="AV33" s="246">
        <f t="shared" si="3"/>
        <v>12</v>
      </c>
      <c r="AW33" s="246">
        <f t="shared" si="3"/>
        <v>13</v>
      </c>
      <c r="AX33" s="246">
        <f t="shared" si="3"/>
        <v>11</v>
      </c>
      <c r="AY33" s="246">
        <f t="shared" si="3"/>
        <v>15</v>
      </c>
      <c r="AZ33" s="246">
        <f t="shared" si="3"/>
        <v>11</v>
      </c>
      <c r="BA33" s="246">
        <f t="shared" si="3"/>
        <v>13</v>
      </c>
      <c r="BB33" s="246">
        <f t="shared" si="3"/>
        <v>12</v>
      </c>
      <c r="BC33" s="246">
        <f t="shared" si="3"/>
        <v>14</v>
      </c>
      <c r="BD33" s="246">
        <f t="shared" si="3"/>
        <v>12</v>
      </c>
      <c r="BE33" s="246">
        <f t="shared" si="3"/>
        <v>12</v>
      </c>
      <c r="BF33" s="246">
        <f t="shared" si="3"/>
        <v>11</v>
      </c>
      <c r="BG33" s="246">
        <f t="shared" si="3"/>
        <v>13</v>
      </c>
      <c r="BH33" s="246">
        <f t="shared" si="3"/>
        <v>11</v>
      </c>
      <c r="BI33" s="246">
        <f t="shared" si="3"/>
        <v>12</v>
      </c>
      <c r="BJ33" s="246">
        <f t="shared" si="3"/>
        <v>12</v>
      </c>
      <c r="BK33" s="246">
        <f t="shared" si="3"/>
        <v>12</v>
      </c>
      <c r="BL33" s="246">
        <f t="shared" si="3"/>
        <v>11</v>
      </c>
      <c r="BM33" s="246">
        <f t="shared" si="3"/>
        <v>13</v>
      </c>
      <c r="BN33" s="246">
        <f t="shared" si="3"/>
        <v>11</v>
      </c>
      <c r="BO33" s="246">
        <f t="shared" si="3"/>
        <v>11</v>
      </c>
      <c r="BP33" s="246">
        <f t="shared" si="3"/>
        <v>11</v>
      </c>
      <c r="BQ33" s="246">
        <f t="shared" si="3"/>
        <v>11</v>
      </c>
      <c r="BR33" s="246">
        <f t="shared" si="3"/>
        <v>10</v>
      </c>
      <c r="BS33" s="246">
        <f t="shared" si="3"/>
        <v>12</v>
      </c>
      <c r="BT33" s="246">
        <f t="shared" si="3"/>
        <v>10</v>
      </c>
      <c r="BU33" s="246">
        <f t="shared" si="3"/>
        <v>11</v>
      </c>
      <c r="BV33" s="246">
        <f t="shared" si="3"/>
        <v>11</v>
      </c>
      <c r="BW33" s="246">
        <f t="shared" si="3"/>
        <v>11</v>
      </c>
      <c r="BX33" s="246">
        <f t="shared" si="3"/>
        <v>10</v>
      </c>
      <c r="BY33" s="246">
        <f t="shared" si="3"/>
        <v>12</v>
      </c>
      <c r="BZ33" s="246">
        <f t="shared" si="3"/>
        <v>10</v>
      </c>
      <c r="CA33" s="246">
        <f t="shared" si="3"/>
        <v>11</v>
      </c>
      <c r="CB33" s="246">
        <f t="shared" si="3"/>
        <v>11</v>
      </c>
      <c r="CC33" s="246">
        <f t="shared" si="3"/>
        <v>11</v>
      </c>
      <c r="CD33" s="246">
        <f t="shared" si="3"/>
        <v>10</v>
      </c>
      <c r="CE33" s="246">
        <f t="shared" si="3"/>
        <v>12</v>
      </c>
      <c r="CF33" s="246">
        <f t="shared" si="3"/>
        <v>10</v>
      </c>
      <c r="CG33" s="246">
        <f t="shared" si="3"/>
        <v>11</v>
      </c>
      <c r="CH33" s="246">
        <f t="shared" si="3"/>
        <v>11</v>
      </c>
      <c r="CI33" s="246">
        <f t="shared" si="3"/>
        <v>11</v>
      </c>
      <c r="CJ33" s="246">
        <f t="shared" si="3"/>
        <v>10</v>
      </c>
      <c r="CK33" s="246">
        <f t="shared" si="3"/>
        <v>12</v>
      </c>
      <c r="CL33" s="246">
        <f t="shared" si="3"/>
        <v>10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ROUNDUP(I33*85%,0)</f>
        <v>8</v>
      </c>
      <c r="J34" s="246">
        <f t="shared" ref="J34:BU34" si="4">ROUNDUP(J33*85%,0)</f>
        <v>0</v>
      </c>
      <c r="K34" s="246">
        <f t="shared" si="4"/>
        <v>0</v>
      </c>
      <c r="L34" s="246">
        <f t="shared" si="4"/>
        <v>7</v>
      </c>
      <c r="M34" s="246">
        <f t="shared" si="4"/>
        <v>0</v>
      </c>
      <c r="N34" s="246">
        <f t="shared" si="4"/>
        <v>0</v>
      </c>
      <c r="O34" s="246">
        <f t="shared" si="4"/>
        <v>8</v>
      </c>
      <c r="P34" s="246">
        <f t="shared" si="4"/>
        <v>0</v>
      </c>
      <c r="Q34" s="246">
        <f t="shared" si="4"/>
        <v>0</v>
      </c>
      <c r="R34" s="246">
        <f t="shared" si="4"/>
        <v>7</v>
      </c>
      <c r="S34" s="246">
        <f t="shared" si="4"/>
        <v>0</v>
      </c>
      <c r="T34" s="246">
        <f t="shared" si="4"/>
        <v>0</v>
      </c>
      <c r="U34" s="246">
        <f t="shared" si="4"/>
        <v>8</v>
      </c>
      <c r="V34" s="246">
        <f t="shared" si="4"/>
        <v>0</v>
      </c>
      <c r="W34" s="246">
        <f t="shared" si="4"/>
        <v>0</v>
      </c>
      <c r="X34" s="246">
        <f t="shared" si="4"/>
        <v>7</v>
      </c>
      <c r="Y34" s="246">
        <f t="shared" si="4"/>
        <v>0</v>
      </c>
      <c r="Z34" s="246">
        <f t="shared" si="4"/>
        <v>0</v>
      </c>
      <c r="AA34" s="246">
        <f t="shared" si="4"/>
        <v>9</v>
      </c>
      <c r="AB34" s="246">
        <f t="shared" si="4"/>
        <v>0</v>
      </c>
      <c r="AC34" s="246">
        <f t="shared" si="4"/>
        <v>0</v>
      </c>
      <c r="AD34" s="246">
        <f t="shared" si="4"/>
        <v>8</v>
      </c>
      <c r="AE34" s="246">
        <f t="shared" si="4"/>
        <v>11</v>
      </c>
      <c r="AF34" s="246">
        <f t="shared" si="4"/>
        <v>9</v>
      </c>
      <c r="AG34" s="246">
        <f t="shared" si="4"/>
        <v>12</v>
      </c>
      <c r="AH34" s="246">
        <f t="shared" si="4"/>
        <v>9</v>
      </c>
      <c r="AI34" s="246">
        <f t="shared" si="4"/>
        <v>11</v>
      </c>
      <c r="AJ34" s="246">
        <f t="shared" si="4"/>
        <v>12</v>
      </c>
      <c r="AK34" s="246">
        <f t="shared" si="4"/>
        <v>12</v>
      </c>
      <c r="AL34" s="246">
        <f t="shared" si="4"/>
        <v>10</v>
      </c>
      <c r="AM34" s="246">
        <f t="shared" si="4"/>
        <v>12</v>
      </c>
      <c r="AN34" s="246">
        <f t="shared" si="4"/>
        <v>10</v>
      </c>
      <c r="AO34" s="246">
        <f t="shared" si="4"/>
        <v>12</v>
      </c>
      <c r="AP34" s="246">
        <f t="shared" si="4"/>
        <v>11</v>
      </c>
      <c r="AQ34" s="246">
        <f t="shared" si="4"/>
        <v>12</v>
      </c>
      <c r="AR34" s="246">
        <f t="shared" si="4"/>
        <v>10</v>
      </c>
      <c r="AS34" s="246">
        <f t="shared" si="4"/>
        <v>12</v>
      </c>
      <c r="AT34" s="246">
        <f t="shared" si="4"/>
        <v>11</v>
      </c>
      <c r="AU34" s="246">
        <f t="shared" si="4"/>
        <v>12</v>
      </c>
      <c r="AV34" s="246">
        <f t="shared" si="4"/>
        <v>11</v>
      </c>
      <c r="AW34" s="246">
        <f t="shared" si="4"/>
        <v>12</v>
      </c>
      <c r="AX34" s="246">
        <f t="shared" si="4"/>
        <v>10</v>
      </c>
      <c r="AY34" s="246">
        <f t="shared" si="4"/>
        <v>13</v>
      </c>
      <c r="AZ34" s="246">
        <f t="shared" si="4"/>
        <v>10</v>
      </c>
      <c r="BA34" s="246">
        <f t="shared" si="4"/>
        <v>12</v>
      </c>
      <c r="BB34" s="246">
        <f t="shared" si="4"/>
        <v>11</v>
      </c>
      <c r="BC34" s="246">
        <f t="shared" si="4"/>
        <v>12</v>
      </c>
      <c r="BD34" s="246">
        <f t="shared" si="4"/>
        <v>11</v>
      </c>
      <c r="BE34" s="246">
        <f t="shared" si="4"/>
        <v>11</v>
      </c>
      <c r="BF34" s="246">
        <f t="shared" si="4"/>
        <v>10</v>
      </c>
      <c r="BG34" s="246">
        <f t="shared" si="4"/>
        <v>12</v>
      </c>
      <c r="BH34" s="246">
        <f t="shared" si="4"/>
        <v>10</v>
      </c>
      <c r="BI34" s="246">
        <f t="shared" si="4"/>
        <v>11</v>
      </c>
      <c r="BJ34" s="246">
        <f t="shared" si="4"/>
        <v>11</v>
      </c>
      <c r="BK34" s="246">
        <f t="shared" si="4"/>
        <v>11</v>
      </c>
      <c r="BL34" s="246">
        <f t="shared" si="4"/>
        <v>10</v>
      </c>
      <c r="BM34" s="246">
        <f t="shared" si="4"/>
        <v>12</v>
      </c>
      <c r="BN34" s="246">
        <f t="shared" si="4"/>
        <v>10</v>
      </c>
      <c r="BO34" s="246">
        <f t="shared" si="4"/>
        <v>10</v>
      </c>
      <c r="BP34" s="246">
        <f t="shared" si="4"/>
        <v>10</v>
      </c>
      <c r="BQ34" s="246">
        <f t="shared" si="4"/>
        <v>10</v>
      </c>
      <c r="BR34" s="246">
        <f t="shared" si="4"/>
        <v>9</v>
      </c>
      <c r="BS34" s="246">
        <f t="shared" si="4"/>
        <v>11</v>
      </c>
      <c r="BT34" s="246">
        <f t="shared" si="4"/>
        <v>9</v>
      </c>
      <c r="BU34" s="246">
        <f t="shared" si="4"/>
        <v>10</v>
      </c>
      <c r="BV34" s="246">
        <f t="shared" ref="BV34:CL34" si="5">ROUNDUP(BV33*85%,0)</f>
        <v>10</v>
      </c>
      <c r="BW34" s="246">
        <f t="shared" si="5"/>
        <v>10</v>
      </c>
      <c r="BX34" s="246">
        <f t="shared" si="5"/>
        <v>9</v>
      </c>
      <c r="BY34" s="246">
        <f t="shared" si="5"/>
        <v>11</v>
      </c>
      <c r="BZ34" s="246">
        <f t="shared" si="5"/>
        <v>9</v>
      </c>
      <c r="CA34" s="246">
        <f t="shared" si="5"/>
        <v>10</v>
      </c>
      <c r="CB34" s="246">
        <f t="shared" si="5"/>
        <v>10</v>
      </c>
      <c r="CC34" s="246">
        <f t="shared" si="5"/>
        <v>10</v>
      </c>
      <c r="CD34" s="246">
        <f t="shared" si="5"/>
        <v>9</v>
      </c>
      <c r="CE34" s="246">
        <f t="shared" si="5"/>
        <v>11</v>
      </c>
      <c r="CF34" s="246">
        <f t="shared" si="5"/>
        <v>9</v>
      </c>
      <c r="CG34" s="246">
        <f t="shared" si="5"/>
        <v>10</v>
      </c>
      <c r="CH34" s="246">
        <f t="shared" si="5"/>
        <v>10</v>
      </c>
      <c r="CI34" s="246">
        <f t="shared" si="5"/>
        <v>10</v>
      </c>
      <c r="CJ34" s="246">
        <f t="shared" si="5"/>
        <v>9</v>
      </c>
      <c r="CK34" s="246">
        <f t="shared" si="5"/>
        <v>11</v>
      </c>
      <c r="CL34" s="246">
        <f t="shared" si="5"/>
        <v>9</v>
      </c>
    </row>
  </sheetData>
  <mergeCells count="357"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0"/>
  <dimension ref="A1:CL61"/>
  <sheetViews>
    <sheetView zoomScale="70" zoomScaleNormal="70" workbookViewId="0">
      <pane xSplit="8" ySplit="2" topLeftCell="R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2" sqref="F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21.85546875" style="78" customWidth="1"/>
    <col min="4" max="4" width="16.71093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customWidth="1"/>
    <col min="9" max="23" width="2.7109375" style="61" customWidth="1"/>
    <col min="24" max="26" width="4.140625" style="61" customWidth="1"/>
    <col min="27" max="35" width="2.7109375" style="61" customWidth="1"/>
    <col min="36" max="36" width="3.7109375" style="61" customWidth="1"/>
    <col min="37" max="89" width="2.7109375" style="61" customWidth="1"/>
    <col min="90" max="90" width="4.5703125" style="61" customWidth="1"/>
    <col min="91" max="91" width="8.7109375" style="61" customWidth="1"/>
    <col min="92" max="16384" width="8.7109375" style="61"/>
  </cols>
  <sheetData>
    <row r="1" spans="1:90" s="55" customFormat="1" ht="32.1" customHeight="1">
      <c r="A1" s="349" t="s">
        <v>33</v>
      </c>
      <c r="B1" s="349"/>
      <c r="C1" s="350" t="s">
        <v>153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71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0" s="55" customFormat="1" ht="32.1" customHeight="1">
      <c r="A2" s="56" t="s">
        <v>44</v>
      </c>
      <c r="B2" s="56" t="s">
        <v>45</v>
      </c>
      <c r="C2" s="351"/>
      <c r="D2" s="349"/>
      <c r="E2" s="351"/>
      <c r="F2" s="349"/>
      <c r="G2" s="349"/>
      <c r="H2" s="347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58" t="s">
        <v>39</v>
      </c>
      <c r="B5" s="59" t="s">
        <v>40</v>
      </c>
      <c r="C5" s="60" t="s">
        <v>210</v>
      </c>
      <c r="D5" s="341" t="s">
        <v>51</v>
      </c>
      <c r="E5" s="342" t="s">
        <v>191</v>
      </c>
      <c r="F5" s="341" t="s">
        <v>9</v>
      </c>
      <c r="G5" s="53" t="s">
        <v>11</v>
      </c>
      <c r="H5" s="326">
        <v>975</v>
      </c>
      <c r="I5" s="15">
        <v>1</v>
      </c>
      <c r="J5" s="15"/>
      <c r="K5" s="15"/>
      <c r="L5" s="15">
        <v>1</v>
      </c>
      <c r="M5" s="15"/>
      <c r="N5" s="15"/>
      <c r="O5" s="15">
        <v>1</v>
      </c>
      <c r="P5" s="15"/>
      <c r="Q5" s="15"/>
      <c r="R5" s="15">
        <v>1</v>
      </c>
      <c r="S5" s="15"/>
      <c r="T5" s="15"/>
      <c r="U5" s="15">
        <v>1</v>
      </c>
      <c r="V5" s="15"/>
      <c r="W5" s="15"/>
      <c r="X5" s="15">
        <v>1</v>
      </c>
      <c r="Y5" s="15"/>
      <c r="Z5" s="15"/>
      <c r="AA5" s="15">
        <v>1</v>
      </c>
      <c r="AB5" s="15"/>
      <c r="AC5" s="15"/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26.1" customHeight="1">
      <c r="A6" s="58" t="s">
        <v>160</v>
      </c>
      <c r="B6" s="59" t="s">
        <v>34</v>
      </c>
      <c r="C6" s="60" t="s">
        <v>210</v>
      </c>
      <c r="D6" s="341"/>
      <c r="E6" s="342"/>
      <c r="F6" s="341"/>
      <c r="G6" s="54" t="s">
        <v>3</v>
      </c>
      <c r="H6" s="327"/>
      <c r="I6" s="15">
        <v>1</v>
      </c>
      <c r="J6" s="15"/>
      <c r="K6" s="15"/>
      <c r="L6" s="15">
        <v>1</v>
      </c>
      <c r="M6" s="15"/>
      <c r="N6" s="15"/>
      <c r="O6" s="15">
        <v>1</v>
      </c>
      <c r="P6" s="15"/>
      <c r="Q6" s="15"/>
      <c r="R6" s="15">
        <v>1</v>
      </c>
      <c r="S6" s="15"/>
      <c r="T6" s="15"/>
      <c r="U6" s="15">
        <v>1</v>
      </c>
      <c r="V6" s="15"/>
      <c r="W6" s="15"/>
      <c r="X6" s="15">
        <v>1</v>
      </c>
      <c r="Y6" s="15"/>
      <c r="Z6" s="15"/>
      <c r="AA6" s="15">
        <v>1</v>
      </c>
      <c r="AB6" s="15"/>
      <c r="AC6" s="15"/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26.1" customHeight="1">
      <c r="A7" s="58" t="s">
        <v>72</v>
      </c>
      <c r="B7" s="59" t="s">
        <v>73</v>
      </c>
      <c r="C7" s="60" t="s">
        <v>210</v>
      </c>
      <c r="D7" s="341"/>
      <c r="E7" s="342"/>
      <c r="F7" s="341"/>
      <c r="G7" s="54" t="s">
        <v>2</v>
      </c>
      <c r="H7" s="327"/>
      <c r="I7" s="15">
        <v>1</v>
      </c>
      <c r="J7" s="15"/>
      <c r="K7" s="15"/>
      <c r="L7" s="15">
        <v>1</v>
      </c>
      <c r="M7" s="15"/>
      <c r="N7" s="15"/>
      <c r="O7" s="15">
        <v>1</v>
      </c>
      <c r="P7" s="15"/>
      <c r="Q7" s="15"/>
      <c r="R7" s="15">
        <v>1</v>
      </c>
      <c r="S7" s="15"/>
      <c r="T7" s="15"/>
      <c r="U7" s="15">
        <v>1</v>
      </c>
      <c r="V7" s="15"/>
      <c r="W7" s="15"/>
      <c r="X7" s="15">
        <v>1</v>
      </c>
      <c r="Y7" s="15"/>
      <c r="Z7" s="15"/>
      <c r="AA7" s="15">
        <v>1</v>
      </c>
      <c r="AB7" s="15"/>
      <c r="AC7" s="15"/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26.1" customHeight="1">
      <c r="A8" s="58">
        <v>206</v>
      </c>
      <c r="B8" s="59" t="s">
        <v>41</v>
      </c>
      <c r="C8" s="60" t="s">
        <v>210</v>
      </c>
      <c r="D8" s="341"/>
      <c r="E8" s="342"/>
      <c r="F8" s="341"/>
      <c r="G8" s="54" t="s">
        <v>1</v>
      </c>
      <c r="H8" s="327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26.1" customHeight="1">
      <c r="A9" s="63"/>
      <c r="B9" s="63"/>
      <c r="C9" s="314" t="s">
        <v>284</v>
      </c>
      <c r="D9" s="63" t="s">
        <v>52</v>
      </c>
      <c r="E9" s="65" t="s">
        <v>191</v>
      </c>
      <c r="F9" s="59" t="s">
        <v>10</v>
      </c>
      <c r="G9" s="53" t="s">
        <v>18</v>
      </c>
      <c r="H9" s="158">
        <v>25</v>
      </c>
      <c r="I9" s="15">
        <v>1</v>
      </c>
      <c r="J9" s="15"/>
      <c r="K9" s="15"/>
      <c r="L9" s="15">
        <v>1</v>
      </c>
      <c r="M9" s="15"/>
      <c r="N9" s="15"/>
      <c r="O9" s="15">
        <v>1</v>
      </c>
      <c r="P9" s="15"/>
      <c r="Q9" s="15"/>
      <c r="R9" s="15">
        <v>1</v>
      </c>
      <c r="S9" s="15"/>
      <c r="T9" s="15"/>
      <c r="U9" s="15">
        <v>1</v>
      </c>
      <c r="V9" s="15"/>
      <c r="W9" s="15"/>
      <c r="X9" s="15">
        <v>1</v>
      </c>
      <c r="Y9" s="15"/>
      <c r="Z9" s="15"/>
      <c r="AA9" s="15">
        <v>1</v>
      </c>
      <c r="AB9" s="15"/>
      <c r="AC9" s="15"/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26.1" customHeight="1">
      <c r="A10" s="63"/>
      <c r="B10" s="63"/>
      <c r="C10" s="314" t="s">
        <v>284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15">
        <v>1</v>
      </c>
      <c r="J10" s="15"/>
      <c r="K10" s="15"/>
      <c r="L10" s="15">
        <v>1</v>
      </c>
      <c r="M10" s="15"/>
      <c r="N10" s="15"/>
      <c r="O10" s="15">
        <v>1</v>
      </c>
      <c r="P10" s="15"/>
      <c r="Q10" s="15"/>
      <c r="R10" s="15">
        <v>1</v>
      </c>
      <c r="S10" s="15"/>
      <c r="T10" s="15"/>
      <c r="U10" s="15">
        <v>1</v>
      </c>
      <c r="V10" s="15"/>
      <c r="W10" s="15"/>
      <c r="X10" s="15">
        <v>1</v>
      </c>
      <c r="Y10" s="15"/>
      <c r="Z10" s="15"/>
      <c r="AA10" s="15">
        <v>1</v>
      </c>
      <c r="AB10" s="15"/>
      <c r="AC10" s="15"/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26.1" customHeight="1">
      <c r="A11" s="58"/>
      <c r="B11" s="59"/>
      <c r="C11" s="60" t="s">
        <v>222</v>
      </c>
      <c r="D11" s="53" t="s">
        <v>60</v>
      </c>
      <c r="E11" s="58" t="s">
        <v>191</v>
      </c>
      <c r="F11" s="59" t="s">
        <v>17</v>
      </c>
      <c r="G11" s="54" t="s">
        <v>21</v>
      </c>
      <c r="H11" s="158">
        <v>252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5">
        <v>1</v>
      </c>
      <c r="AK11" s="15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5">
        <v>1</v>
      </c>
      <c r="AT11" s="15">
        <v>1</v>
      </c>
      <c r="AU11" s="15">
        <v>1</v>
      </c>
      <c r="AV11" s="15">
        <v>1</v>
      </c>
      <c r="AW11" s="15">
        <v>1</v>
      </c>
      <c r="AX11" s="15">
        <v>1</v>
      </c>
      <c r="AY11" s="15">
        <v>1</v>
      </c>
      <c r="AZ11" s="15">
        <v>1</v>
      </c>
      <c r="BA11" s="15">
        <v>1</v>
      </c>
      <c r="BB11" s="15">
        <v>1</v>
      </c>
      <c r="BC11" s="15">
        <v>1</v>
      </c>
      <c r="BD11" s="15">
        <v>1</v>
      </c>
      <c r="BE11" s="15">
        <v>1</v>
      </c>
      <c r="BF11" s="15">
        <v>1</v>
      </c>
      <c r="BG11" s="15">
        <v>1</v>
      </c>
      <c r="BH11" s="15">
        <v>1</v>
      </c>
      <c r="BI11" s="15">
        <v>1</v>
      </c>
      <c r="BJ11" s="15">
        <v>1</v>
      </c>
      <c r="BK11" s="15">
        <v>1</v>
      </c>
      <c r="BL11" s="15">
        <v>1</v>
      </c>
      <c r="BM11" s="15">
        <v>1</v>
      </c>
      <c r="BN11" s="15">
        <v>1</v>
      </c>
      <c r="BO11" s="15">
        <v>1</v>
      </c>
      <c r="BP11" s="15">
        <v>1</v>
      </c>
      <c r="BQ11" s="15">
        <v>1</v>
      </c>
      <c r="BR11" s="15">
        <v>1</v>
      </c>
      <c r="BS11" s="15">
        <v>1</v>
      </c>
      <c r="BT11" s="15">
        <v>1</v>
      </c>
      <c r="BU11" s="15">
        <v>1</v>
      </c>
      <c r="BV11" s="15">
        <v>1</v>
      </c>
      <c r="BW11" s="15">
        <v>1</v>
      </c>
      <c r="BX11" s="15">
        <v>1</v>
      </c>
      <c r="BY11" s="15">
        <v>1</v>
      </c>
      <c r="BZ11" s="15">
        <v>1</v>
      </c>
      <c r="CA11" s="15">
        <v>1</v>
      </c>
      <c r="CB11" s="15">
        <v>1</v>
      </c>
      <c r="CC11" s="15">
        <v>1</v>
      </c>
      <c r="CD11" s="15">
        <v>1</v>
      </c>
      <c r="CE11" s="15">
        <v>1</v>
      </c>
      <c r="CF11" s="15">
        <v>1</v>
      </c>
      <c r="CG11" s="15">
        <v>1</v>
      </c>
      <c r="CH11" s="15">
        <v>1</v>
      </c>
      <c r="CI11" s="15">
        <v>1</v>
      </c>
      <c r="CJ11" s="15">
        <v>1</v>
      </c>
      <c r="CK11" s="15">
        <v>1</v>
      </c>
      <c r="CL11" s="15">
        <v>1</v>
      </c>
    </row>
    <row r="12" spans="1:90" ht="79.5" customHeight="1">
      <c r="A12" s="58"/>
      <c r="B12" s="59"/>
      <c r="C12" s="60" t="s">
        <v>222</v>
      </c>
      <c r="D12" s="321" t="s">
        <v>271</v>
      </c>
      <c r="E12" s="58" t="s">
        <v>191</v>
      </c>
      <c r="F12" s="59" t="s">
        <v>272</v>
      </c>
      <c r="G12" s="54" t="s">
        <v>237</v>
      </c>
      <c r="H12" s="158">
        <v>164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>
        <v>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>
        <v>1</v>
      </c>
      <c r="AU12" s="15"/>
      <c r="AV12" s="15"/>
      <c r="AW12" s="15"/>
      <c r="AX12" s="15"/>
      <c r="AY12" s="15"/>
      <c r="AZ12" s="15"/>
      <c r="BA12" s="15"/>
      <c r="BB12" s="15"/>
      <c r="BC12" s="15"/>
      <c r="BD12" s="15">
        <v>1</v>
      </c>
      <c r="BE12" s="15"/>
      <c r="BF12" s="15"/>
      <c r="BG12" s="15"/>
      <c r="BH12" s="15"/>
      <c r="BI12" s="15"/>
      <c r="BJ12" s="15"/>
      <c r="BK12" s="15"/>
      <c r="BL12" s="15"/>
      <c r="BM12" s="15"/>
      <c r="BN12" s="15">
        <v>1</v>
      </c>
      <c r="BO12" s="15"/>
      <c r="BP12" s="15"/>
      <c r="BQ12" s="15"/>
      <c r="BR12" s="15"/>
      <c r="BS12" s="15"/>
      <c r="BT12" s="15"/>
      <c r="BU12" s="15"/>
      <c r="BV12" s="15"/>
      <c r="BW12" s="15"/>
      <c r="BX12" s="15">
        <v>1</v>
      </c>
      <c r="BY12" s="15"/>
      <c r="BZ12" s="15"/>
      <c r="CA12" s="15"/>
      <c r="CB12" s="15"/>
      <c r="CC12" s="15"/>
      <c r="CD12" s="15"/>
      <c r="CE12" s="15"/>
      <c r="CF12" s="15"/>
      <c r="CG12" s="15"/>
      <c r="CH12" s="15">
        <v>1</v>
      </c>
      <c r="CI12" s="15"/>
      <c r="CJ12" s="15"/>
      <c r="CK12" s="15"/>
      <c r="CL12" s="15"/>
    </row>
    <row r="13" spans="1:90" ht="42" customHeight="1">
      <c r="A13" s="58"/>
      <c r="B13" s="59"/>
      <c r="C13" s="60" t="s">
        <v>222</v>
      </c>
      <c r="D13" s="53" t="s">
        <v>61</v>
      </c>
      <c r="E13" s="58" t="s">
        <v>191</v>
      </c>
      <c r="F13" s="59" t="s">
        <v>22</v>
      </c>
      <c r="G13" s="54" t="s">
        <v>23</v>
      </c>
      <c r="H13" s="158">
        <v>222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>
        <v>1</v>
      </c>
      <c r="AF13" s="15"/>
      <c r="AG13" s="15">
        <v>1</v>
      </c>
      <c r="AH13" s="15"/>
      <c r="AI13" s="15">
        <v>1</v>
      </c>
      <c r="AJ13" s="15"/>
      <c r="AK13" s="15">
        <v>1</v>
      </c>
      <c r="AL13" s="15"/>
      <c r="AM13" s="15">
        <v>1</v>
      </c>
      <c r="AN13" s="15"/>
      <c r="AO13" s="15">
        <v>1</v>
      </c>
      <c r="AP13" s="15"/>
      <c r="AQ13" s="15">
        <v>1</v>
      </c>
      <c r="AR13" s="15"/>
      <c r="AS13" s="15">
        <v>1</v>
      </c>
      <c r="AT13" s="15"/>
      <c r="AU13" s="15">
        <v>1</v>
      </c>
      <c r="AV13" s="15"/>
      <c r="AW13" s="15">
        <v>1</v>
      </c>
      <c r="AX13" s="15"/>
      <c r="AY13" s="15">
        <v>1</v>
      </c>
      <c r="AZ13" s="15"/>
      <c r="BA13" s="15">
        <v>1</v>
      </c>
      <c r="BB13" s="15"/>
      <c r="BC13" s="15">
        <v>1</v>
      </c>
      <c r="BD13" s="15">
        <v>1</v>
      </c>
      <c r="BE13" s="15">
        <v>1</v>
      </c>
      <c r="BF13" s="15">
        <v>1</v>
      </c>
      <c r="BG13" s="15">
        <v>1</v>
      </c>
      <c r="BH13" s="15">
        <v>1</v>
      </c>
      <c r="BI13" s="15">
        <v>1</v>
      </c>
      <c r="BJ13" s="15">
        <v>1</v>
      </c>
      <c r="BK13" s="15">
        <v>1</v>
      </c>
      <c r="BL13" s="15">
        <v>1</v>
      </c>
      <c r="BM13" s="15">
        <v>1</v>
      </c>
      <c r="BN13" s="15">
        <v>1</v>
      </c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</row>
    <row r="14" spans="1:90" ht="42" customHeight="1">
      <c r="A14" s="58"/>
      <c r="B14" s="59"/>
      <c r="C14" s="60" t="s">
        <v>222</v>
      </c>
      <c r="D14" s="53" t="s">
        <v>62</v>
      </c>
      <c r="E14" s="58" t="s">
        <v>191</v>
      </c>
      <c r="F14" s="59" t="s">
        <v>24</v>
      </c>
      <c r="G14" s="54" t="s">
        <v>25</v>
      </c>
      <c r="H14" s="158">
        <v>475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>
        <v>1</v>
      </c>
      <c r="AK14" s="15"/>
      <c r="AL14" s="15"/>
      <c r="AM14" s="15"/>
      <c r="AN14" s="15"/>
      <c r="AO14" s="15">
        <v>1</v>
      </c>
      <c r="AP14" s="15"/>
      <c r="AQ14" s="15"/>
      <c r="AR14" s="15"/>
      <c r="AS14" s="15"/>
      <c r="AT14" s="15">
        <v>1</v>
      </c>
      <c r="AU14" s="15"/>
      <c r="AV14" s="15"/>
      <c r="AW14" s="15"/>
      <c r="AX14" s="15"/>
      <c r="AY14" s="15">
        <v>1</v>
      </c>
      <c r="AZ14" s="15"/>
      <c r="BA14" s="15"/>
      <c r="BB14" s="15"/>
      <c r="BC14" s="15">
        <v>1</v>
      </c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</row>
    <row r="15" spans="1:90" s="67" customFormat="1" ht="26.1" customHeight="1">
      <c r="A15" s="344"/>
      <c r="B15" s="344"/>
      <c r="C15" s="333" t="s">
        <v>212</v>
      </c>
      <c r="D15" s="63" t="s">
        <v>54</v>
      </c>
      <c r="E15" s="65" t="s">
        <v>191</v>
      </c>
      <c r="F15" s="59" t="s">
        <v>15</v>
      </c>
      <c r="G15" s="336" t="s">
        <v>15</v>
      </c>
      <c r="H15" s="326">
        <v>206</v>
      </c>
      <c r="I15" s="323">
        <v>1</v>
      </c>
      <c r="J15" s="323"/>
      <c r="K15" s="323"/>
      <c r="L15" s="323"/>
      <c r="M15" s="323"/>
      <c r="N15" s="323"/>
      <c r="O15" s="323">
        <v>1</v>
      </c>
      <c r="P15" s="323"/>
      <c r="Q15" s="323"/>
      <c r="R15" s="323"/>
      <c r="S15" s="323"/>
      <c r="T15" s="323"/>
      <c r="U15" s="323">
        <v>1</v>
      </c>
      <c r="V15" s="323"/>
      <c r="W15" s="323"/>
      <c r="X15" s="323"/>
      <c r="Y15" s="323"/>
      <c r="Z15" s="323"/>
      <c r="AA15" s="323">
        <v>1</v>
      </c>
      <c r="AB15" s="323"/>
      <c r="AC15" s="323"/>
      <c r="AD15" s="323"/>
      <c r="AE15" s="323">
        <v>1</v>
      </c>
      <c r="AF15" s="323"/>
      <c r="AG15" s="323">
        <v>1</v>
      </c>
      <c r="AH15" s="323"/>
      <c r="AI15" s="323">
        <v>1</v>
      </c>
      <c r="AJ15" s="323"/>
      <c r="AK15" s="323">
        <v>1</v>
      </c>
      <c r="AL15" s="323"/>
      <c r="AM15" s="323">
        <v>1</v>
      </c>
      <c r="AN15" s="323"/>
      <c r="AO15" s="323">
        <v>1</v>
      </c>
      <c r="AP15" s="323"/>
      <c r="AQ15" s="323">
        <v>1</v>
      </c>
      <c r="AR15" s="323"/>
      <c r="AS15" s="323">
        <v>1</v>
      </c>
      <c r="AT15" s="323"/>
      <c r="AU15" s="323">
        <v>1</v>
      </c>
      <c r="AV15" s="323"/>
      <c r="AW15" s="323">
        <v>1</v>
      </c>
      <c r="AX15" s="323"/>
      <c r="AY15" s="323">
        <v>1</v>
      </c>
      <c r="AZ15" s="323"/>
      <c r="BA15" s="323">
        <v>1</v>
      </c>
      <c r="BB15" s="323"/>
      <c r="BC15" s="323">
        <v>1</v>
      </c>
      <c r="BD15" s="323"/>
      <c r="BE15" s="323">
        <v>1</v>
      </c>
      <c r="BF15" s="323"/>
      <c r="BG15" s="323">
        <v>1</v>
      </c>
      <c r="BH15" s="323"/>
      <c r="BI15" s="323">
        <v>1</v>
      </c>
      <c r="BJ15" s="323"/>
      <c r="BK15" s="323">
        <v>1</v>
      </c>
      <c r="BL15" s="323"/>
      <c r="BM15" s="323">
        <v>1</v>
      </c>
      <c r="BN15" s="323"/>
      <c r="BO15" s="323">
        <v>1</v>
      </c>
      <c r="BP15" s="323"/>
      <c r="BQ15" s="323">
        <v>1</v>
      </c>
      <c r="BR15" s="323"/>
      <c r="BS15" s="323">
        <v>1</v>
      </c>
      <c r="BT15" s="323"/>
      <c r="BU15" s="323">
        <v>1</v>
      </c>
      <c r="BV15" s="323"/>
      <c r="BW15" s="323">
        <v>1</v>
      </c>
      <c r="BX15" s="323"/>
      <c r="BY15" s="323">
        <v>1</v>
      </c>
      <c r="BZ15" s="323"/>
      <c r="CA15" s="323">
        <v>1</v>
      </c>
      <c r="CB15" s="323"/>
      <c r="CC15" s="323">
        <v>1</v>
      </c>
      <c r="CD15" s="323"/>
      <c r="CE15" s="323">
        <v>1</v>
      </c>
      <c r="CF15" s="323"/>
      <c r="CG15" s="323">
        <v>1</v>
      </c>
      <c r="CH15" s="323"/>
      <c r="CI15" s="323">
        <v>1</v>
      </c>
      <c r="CJ15" s="323"/>
      <c r="CK15" s="323">
        <v>1</v>
      </c>
      <c r="CL15" s="323"/>
    </row>
    <row r="16" spans="1:90" s="67" customFormat="1" ht="26.1" customHeight="1">
      <c r="A16" s="345"/>
      <c r="B16" s="345"/>
      <c r="C16" s="334"/>
      <c r="D16" s="63" t="s">
        <v>161</v>
      </c>
      <c r="E16" s="65" t="s">
        <v>191</v>
      </c>
      <c r="F16" s="59" t="s">
        <v>162</v>
      </c>
      <c r="G16" s="337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</row>
    <row r="17" spans="1:90" ht="26.1" customHeight="1">
      <c r="A17" s="63"/>
      <c r="B17" s="63"/>
      <c r="C17" s="64" t="s">
        <v>287</v>
      </c>
      <c r="D17" s="63" t="s">
        <v>55</v>
      </c>
      <c r="E17" s="65" t="s">
        <v>191</v>
      </c>
      <c r="F17" s="59" t="s">
        <v>16</v>
      </c>
      <c r="G17" s="53" t="s">
        <v>19</v>
      </c>
      <c r="H17" s="158">
        <v>424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1</v>
      </c>
      <c r="AB17" s="15"/>
      <c r="AC17" s="15"/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5">
        <v>1</v>
      </c>
      <c r="AK17" s="15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5">
        <v>1</v>
      </c>
      <c r="AT17" s="15">
        <v>1</v>
      </c>
      <c r="AU17" s="15">
        <v>1</v>
      </c>
      <c r="AV17" s="15">
        <v>1</v>
      </c>
      <c r="AW17" s="15">
        <v>1</v>
      </c>
      <c r="AX17" s="15">
        <v>1</v>
      </c>
      <c r="AY17" s="15">
        <v>1</v>
      </c>
      <c r="AZ17" s="15">
        <v>1</v>
      </c>
      <c r="BA17" s="15">
        <v>1</v>
      </c>
      <c r="BB17" s="15">
        <v>1</v>
      </c>
      <c r="BC17" s="15">
        <v>1</v>
      </c>
      <c r="BD17" s="15">
        <v>1</v>
      </c>
      <c r="BE17" s="15">
        <v>1</v>
      </c>
      <c r="BF17" s="15">
        <v>1</v>
      </c>
      <c r="BG17" s="15">
        <v>1</v>
      </c>
      <c r="BH17" s="15">
        <v>1</v>
      </c>
      <c r="BI17" s="15">
        <v>1</v>
      </c>
      <c r="BJ17" s="15">
        <v>1</v>
      </c>
      <c r="BK17" s="15">
        <v>1</v>
      </c>
      <c r="BL17" s="15">
        <v>1</v>
      </c>
      <c r="BM17" s="15">
        <v>1</v>
      </c>
      <c r="BN17" s="15">
        <v>1</v>
      </c>
      <c r="BO17" s="15">
        <v>1</v>
      </c>
      <c r="BP17" s="15">
        <v>1</v>
      </c>
      <c r="BQ17" s="15">
        <v>1</v>
      </c>
      <c r="BR17" s="15">
        <v>1</v>
      </c>
      <c r="BS17" s="15">
        <v>1</v>
      </c>
      <c r="BT17" s="15">
        <v>1</v>
      </c>
      <c r="BU17" s="15">
        <v>1</v>
      </c>
      <c r="BV17" s="15">
        <v>1</v>
      </c>
      <c r="BW17" s="15">
        <v>1</v>
      </c>
      <c r="BX17" s="15">
        <v>1</v>
      </c>
      <c r="BY17" s="15">
        <v>1</v>
      </c>
      <c r="BZ17" s="15">
        <v>1</v>
      </c>
      <c r="CA17" s="15">
        <v>1</v>
      </c>
      <c r="CB17" s="15">
        <v>1</v>
      </c>
      <c r="CC17" s="15">
        <v>1</v>
      </c>
      <c r="CD17" s="15">
        <v>1</v>
      </c>
      <c r="CE17" s="15">
        <v>1</v>
      </c>
      <c r="CF17" s="15">
        <v>1</v>
      </c>
      <c r="CG17" s="15">
        <v>1</v>
      </c>
      <c r="CH17" s="15">
        <v>1</v>
      </c>
      <c r="CI17" s="15">
        <v>1</v>
      </c>
      <c r="CJ17" s="15">
        <v>1</v>
      </c>
      <c r="CK17" s="15">
        <v>1</v>
      </c>
      <c r="CL17" s="15">
        <v>1</v>
      </c>
    </row>
    <row r="18" spans="1:90" ht="26.1" customHeight="1">
      <c r="A18" s="58"/>
      <c r="B18" s="59"/>
      <c r="C18" s="60" t="s">
        <v>223</v>
      </c>
      <c r="D18" s="53" t="s">
        <v>63</v>
      </c>
      <c r="E18" s="58" t="s">
        <v>191</v>
      </c>
      <c r="F18" s="59" t="s">
        <v>38</v>
      </c>
      <c r="G18" s="54" t="s">
        <v>38</v>
      </c>
      <c r="H18" s="158">
        <v>2204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>
        <v>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</row>
    <row r="19" spans="1:90" ht="26.1" customHeight="1">
      <c r="A19" s="58"/>
      <c r="B19" s="59"/>
      <c r="C19" s="60" t="s">
        <v>212</v>
      </c>
      <c r="D19" s="53" t="s">
        <v>64</v>
      </c>
      <c r="E19" s="58" t="s">
        <v>191</v>
      </c>
      <c r="F19" s="59" t="s">
        <v>50</v>
      </c>
      <c r="G19" s="54" t="s">
        <v>46</v>
      </c>
      <c r="H19" s="158">
        <v>605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</row>
    <row r="20" spans="1:90" ht="26.1" customHeight="1">
      <c r="A20" s="58">
        <v>2</v>
      </c>
      <c r="B20" s="53" t="s">
        <v>43</v>
      </c>
      <c r="C20" s="64" t="s">
        <v>241</v>
      </c>
      <c r="D20" s="341" t="s">
        <v>68</v>
      </c>
      <c r="E20" s="342" t="s">
        <v>191</v>
      </c>
      <c r="F20" s="341" t="s">
        <v>66</v>
      </c>
      <c r="G20" s="343" t="s">
        <v>67</v>
      </c>
      <c r="H20" s="326">
        <v>473</v>
      </c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</row>
    <row r="21" spans="1:90" ht="26.1" customHeight="1">
      <c r="A21" s="58">
        <v>207</v>
      </c>
      <c r="B21" s="53" t="s">
        <v>42</v>
      </c>
      <c r="C21" s="64" t="s">
        <v>285</v>
      </c>
      <c r="D21" s="341"/>
      <c r="E21" s="342"/>
      <c r="F21" s="341"/>
      <c r="G21" s="343"/>
      <c r="H21" s="327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325"/>
      <c r="BZ21" s="325"/>
      <c r="CA21" s="325"/>
      <c r="CB21" s="325"/>
      <c r="CC21" s="325"/>
      <c r="CD21" s="325"/>
      <c r="CE21" s="325"/>
      <c r="CF21" s="325"/>
      <c r="CG21" s="325"/>
      <c r="CH21" s="325"/>
      <c r="CI21" s="325"/>
      <c r="CJ21" s="325"/>
      <c r="CK21" s="325"/>
      <c r="CL21" s="325"/>
    </row>
    <row r="22" spans="1:90" ht="26.1" customHeight="1">
      <c r="A22" s="58">
        <v>206</v>
      </c>
      <c r="B22" s="59" t="s">
        <v>41</v>
      </c>
      <c r="C22" s="64" t="s">
        <v>286</v>
      </c>
      <c r="D22" s="341"/>
      <c r="E22" s="342"/>
      <c r="F22" s="341"/>
      <c r="G22" s="343"/>
      <c r="H22" s="340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4"/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4"/>
      <c r="BO22" s="324"/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4"/>
      <c r="CA22" s="324"/>
      <c r="CB22" s="324"/>
      <c r="CC22" s="324"/>
      <c r="CD22" s="324"/>
      <c r="CE22" s="324"/>
      <c r="CF22" s="324"/>
      <c r="CG22" s="324"/>
      <c r="CH22" s="324"/>
      <c r="CI22" s="324"/>
      <c r="CJ22" s="324"/>
      <c r="CK22" s="324"/>
      <c r="CL22" s="324"/>
    </row>
    <row r="23" spans="1:90" ht="141.75" customHeight="1">
      <c r="A23" s="58"/>
      <c r="B23" s="59"/>
      <c r="C23" s="60" t="s">
        <v>288</v>
      </c>
      <c r="D23" s="53" t="s">
        <v>163</v>
      </c>
      <c r="E23" s="58" t="s">
        <v>191</v>
      </c>
      <c r="F23" s="59" t="s">
        <v>69</v>
      </c>
      <c r="G23" s="54" t="s">
        <v>155</v>
      </c>
      <c r="H23" s="158">
        <v>473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</row>
    <row r="24" spans="1:90" ht="26.1" customHeight="1">
      <c r="A24" s="58" t="s">
        <v>39</v>
      </c>
      <c r="B24" s="59" t="s">
        <v>40</v>
      </c>
      <c r="C24" s="60" t="s">
        <v>224</v>
      </c>
      <c r="D24" s="330" t="s">
        <v>65</v>
      </c>
      <c r="E24" s="333" t="s">
        <v>191</v>
      </c>
      <c r="F24" s="336" t="s">
        <v>12</v>
      </c>
      <c r="G24" s="328" t="s">
        <v>13</v>
      </c>
      <c r="H24" s="326">
        <v>196</v>
      </c>
      <c r="I24" s="323">
        <v>1</v>
      </c>
      <c r="J24" s="323"/>
      <c r="K24" s="323"/>
      <c r="L24" s="323">
        <v>1</v>
      </c>
      <c r="M24" s="323"/>
      <c r="N24" s="323"/>
      <c r="O24" s="323">
        <v>1</v>
      </c>
      <c r="P24" s="323"/>
      <c r="Q24" s="323"/>
      <c r="R24" s="323">
        <v>1</v>
      </c>
      <c r="S24" s="323"/>
      <c r="T24" s="323"/>
      <c r="U24" s="323">
        <v>1</v>
      </c>
      <c r="V24" s="323"/>
      <c r="W24" s="323"/>
      <c r="X24" s="323">
        <v>1</v>
      </c>
      <c r="Y24" s="323"/>
      <c r="Z24" s="323"/>
      <c r="AA24" s="323">
        <v>1</v>
      </c>
      <c r="AB24" s="323"/>
      <c r="AC24" s="323"/>
      <c r="AD24" s="323">
        <v>1</v>
      </c>
      <c r="AE24" s="323"/>
      <c r="AF24" s="323"/>
      <c r="AG24" s="323">
        <v>1</v>
      </c>
      <c r="AH24" s="323"/>
      <c r="AI24" s="323"/>
      <c r="AJ24" s="323">
        <v>1</v>
      </c>
      <c r="AK24" s="323"/>
      <c r="AL24" s="323"/>
      <c r="AM24" s="323">
        <v>1</v>
      </c>
      <c r="AN24" s="323"/>
      <c r="AO24" s="323"/>
      <c r="AP24" s="323">
        <v>1</v>
      </c>
      <c r="AQ24" s="323"/>
      <c r="AR24" s="323"/>
      <c r="AS24" s="323">
        <v>1</v>
      </c>
      <c r="AT24" s="323"/>
      <c r="AU24" s="323"/>
      <c r="AV24" s="323">
        <v>1</v>
      </c>
      <c r="AW24" s="323"/>
      <c r="AX24" s="323"/>
      <c r="AY24" s="323">
        <v>1</v>
      </c>
      <c r="AZ24" s="323"/>
      <c r="BA24" s="323"/>
      <c r="BB24" s="323">
        <v>1</v>
      </c>
      <c r="BC24" s="323"/>
      <c r="BD24" s="323">
        <v>1</v>
      </c>
      <c r="BE24" s="323"/>
      <c r="BF24" s="323"/>
      <c r="BG24" s="323">
        <v>1</v>
      </c>
      <c r="BH24" s="323"/>
      <c r="BI24" s="323"/>
      <c r="BJ24" s="323">
        <v>1</v>
      </c>
      <c r="BK24" s="323"/>
      <c r="BL24" s="323"/>
      <c r="BM24" s="323">
        <v>1</v>
      </c>
      <c r="BN24" s="323"/>
      <c r="BO24" s="323"/>
      <c r="BP24" s="323">
        <v>1</v>
      </c>
      <c r="BQ24" s="323"/>
      <c r="BR24" s="323"/>
      <c r="BS24" s="323">
        <v>1</v>
      </c>
      <c r="BT24" s="323"/>
      <c r="BU24" s="323"/>
      <c r="BV24" s="323">
        <v>1</v>
      </c>
      <c r="BW24" s="323"/>
      <c r="BX24" s="323"/>
      <c r="BY24" s="323">
        <v>1</v>
      </c>
      <c r="BZ24" s="323"/>
      <c r="CA24" s="323"/>
      <c r="CB24" s="323">
        <v>1</v>
      </c>
      <c r="CC24" s="323"/>
      <c r="CD24" s="323"/>
      <c r="CE24" s="323">
        <v>1</v>
      </c>
      <c r="CF24" s="323"/>
      <c r="CG24" s="323"/>
      <c r="CH24" s="323">
        <v>1</v>
      </c>
      <c r="CI24" s="323"/>
      <c r="CJ24" s="323"/>
      <c r="CK24" s="323">
        <v>1</v>
      </c>
      <c r="CL24" s="323"/>
    </row>
    <row r="25" spans="1:90" ht="26.1" customHeight="1">
      <c r="A25" s="58">
        <v>39</v>
      </c>
      <c r="B25" s="59" t="s">
        <v>47</v>
      </c>
      <c r="C25" s="60" t="s">
        <v>200</v>
      </c>
      <c r="D25" s="331"/>
      <c r="E25" s="334"/>
      <c r="F25" s="337"/>
      <c r="G25" s="339"/>
      <c r="H25" s="327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5"/>
      <c r="V25" s="325"/>
      <c r="W25" s="325"/>
      <c r="X25" s="325"/>
      <c r="Y25" s="325"/>
      <c r="Z25" s="325"/>
      <c r="AA25" s="325"/>
      <c r="AB25" s="325"/>
      <c r="AC25" s="325"/>
      <c r="AD25" s="325"/>
      <c r="AE25" s="325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325"/>
      <c r="BZ25" s="325"/>
      <c r="CA25" s="325"/>
      <c r="CB25" s="325"/>
      <c r="CC25" s="325"/>
      <c r="CD25" s="325"/>
      <c r="CE25" s="325"/>
      <c r="CF25" s="325"/>
      <c r="CG25" s="325"/>
      <c r="CH25" s="325"/>
      <c r="CI25" s="325"/>
      <c r="CJ25" s="325"/>
      <c r="CK25" s="325"/>
      <c r="CL25" s="325"/>
    </row>
    <row r="26" spans="1:90" ht="26.1" customHeight="1">
      <c r="A26" s="58" t="s">
        <v>72</v>
      </c>
      <c r="B26" s="59" t="s">
        <v>73</v>
      </c>
      <c r="C26" s="60" t="s">
        <v>225</v>
      </c>
      <c r="D26" s="331"/>
      <c r="E26" s="334"/>
      <c r="F26" s="337"/>
      <c r="G26" s="339"/>
      <c r="H26" s="327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  <c r="W26" s="325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R26" s="325"/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325"/>
      <c r="BZ26" s="325"/>
      <c r="CA26" s="325"/>
      <c r="CB26" s="325"/>
      <c r="CC26" s="325"/>
      <c r="CD26" s="325"/>
      <c r="CE26" s="325"/>
      <c r="CF26" s="325"/>
      <c r="CG26" s="325"/>
      <c r="CH26" s="325"/>
      <c r="CI26" s="325"/>
      <c r="CJ26" s="325"/>
      <c r="CK26" s="325"/>
      <c r="CL26" s="325"/>
    </row>
    <row r="27" spans="1:90" ht="26.1" customHeight="1">
      <c r="A27" s="58">
        <v>206</v>
      </c>
      <c r="B27" s="59" t="s">
        <v>41</v>
      </c>
      <c r="C27" s="60" t="s">
        <v>207</v>
      </c>
      <c r="D27" s="332"/>
      <c r="E27" s="335"/>
      <c r="F27" s="338"/>
      <c r="G27" s="329"/>
      <c r="H27" s="340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  <c r="U27" s="324"/>
      <c r="V27" s="324"/>
      <c r="W27" s="324"/>
      <c r="X27" s="324"/>
      <c r="Y27" s="324"/>
      <c r="Z27" s="324"/>
      <c r="AA27" s="324"/>
      <c r="AB27" s="324"/>
      <c r="AC27" s="324"/>
      <c r="AD27" s="324"/>
      <c r="AE27" s="324"/>
      <c r="AF27" s="324"/>
      <c r="AG27" s="324"/>
      <c r="AH27" s="324"/>
      <c r="AI27" s="324"/>
      <c r="AJ27" s="324"/>
      <c r="AK27" s="324"/>
      <c r="AL27" s="324"/>
      <c r="AM27" s="324"/>
      <c r="AN27" s="324"/>
      <c r="AO27" s="324"/>
      <c r="AP27" s="324"/>
      <c r="AQ27" s="324"/>
      <c r="AR27" s="324"/>
      <c r="AS27" s="324"/>
      <c r="AT27" s="324"/>
      <c r="AU27" s="324"/>
      <c r="AV27" s="324"/>
      <c r="AW27" s="324"/>
      <c r="AX27" s="324"/>
      <c r="AY27" s="324"/>
      <c r="AZ27" s="324"/>
      <c r="BA27" s="324"/>
      <c r="BB27" s="324"/>
      <c r="BC27" s="324"/>
      <c r="BD27" s="324"/>
      <c r="BE27" s="324"/>
      <c r="BF27" s="324"/>
      <c r="BG27" s="324"/>
      <c r="BH27" s="324"/>
      <c r="BI27" s="324"/>
      <c r="BJ27" s="324"/>
      <c r="BK27" s="324"/>
      <c r="BL27" s="324"/>
      <c r="BM27" s="324"/>
      <c r="BN27" s="324"/>
      <c r="BO27" s="324"/>
      <c r="BP27" s="324"/>
      <c r="BQ27" s="324"/>
      <c r="BR27" s="324"/>
      <c r="BS27" s="324"/>
      <c r="BT27" s="324"/>
      <c r="BU27" s="324"/>
      <c r="BV27" s="324"/>
      <c r="BW27" s="324"/>
      <c r="BX27" s="324"/>
      <c r="BY27" s="324"/>
      <c r="BZ27" s="324"/>
      <c r="CA27" s="324"/>
      <c r="CB27" s="324"/>
      <c r="CC27" s="324"/>
      <c r="CD27" s="324"/>
      <c r="CE27" s="324"/>
      <c r="CF27" s="324"/>
      <c r="CG27" s="324"/>
      <c r="CH27" s="324"/>
      <c r="CI27" s="324"/>
      <c r="CJ27" s="324"/>
      <c r="CK27" s="324"/>
      <c r="CL27" s="324"/>
    </row>
    <row r="28" spans="1:90" ht="26.1" customHeight="1">
      <c r="A28" s="58" t="s">
        <v>39</v>
      </c>
      <c r="B28" s="59" t="s">
        <v>40</v>
      </c>
      <c r="C28" s="313" t="s">
        <v>201</v>
      </c>
      <c r="D28" s="53" t="s">
        <v>28</v>
      </c>
      <c r="E28" s="58" t="s">
        <v>181</v>
      </c>
      <c r="F28" s="59" t="s">
        <v>29</v>
      </c>
      <c r="G28" s="54" t="s">
        <v>5</v>
      </c>
      <c r="H28" s="326">
        <v>975</v>
      </c>
      <c r="I28" s="15">
        <v>1</v>
      </c>
      <c r="J28" s="15"/>
      <c r="K28" s="15"/>
      <c r="L28" s="15">
        <v>1</v>
      </c>
      <c r="M28" s="15"/>
      <c r="N28" s="15"/>
      <c r="O28" s="15">
        <v>1</v>
      </c>
      <c r="P28" s="15"/>
      <c r="Q28" s="15"/>
      <c r="R28" s="15">
        <v>1</v>
      </c>
      <c r="S28" s="15"/>
      <c r="T28" s="15"/>
      <c r="U28" s="15">
        <v>1</v>
      </c>
      <c r="V28" s="15"/>
      <c r="W28" s="15"/>
      <c r="X28" s="15">
        <v>1</v>
      </c>
      <c r="Y28" s="15"/>
      <c r="Z28" s="15"/>
      <c r="AA28" s="15">
        <v>1</v>
      </c>
      <c r="AB28" s="15"/>
      <c r="AC28" s="15"/>
      <c r="AD28" s="15">
        <v>1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</row>
    <row r="29" spans="1:90" ht="26.1" customHeight="1">
      <c r="A29" s="58">
        <v>206</v>
      </c>
      <c r="B29" s="59" t="s">
        <v>41</v>
      </c>
      <c r="C29" s="314" t="s">
        <v>282</v>
      </c>
      <c r="D29" s="53" t="s">
        <v>28</v>
      </c>
      <c r="E29" s="58" t="s">
        <v>181</v>
      </c>
      <c r="F29" s="59" t="s">
        <v>29</v>
      </c>
      <c r="G29" s="54" t="s">
        <v>6</v>
      </c>
      <c r="H29" s="327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5">
        <v>1</v>
      </c>
      <c r="AK29" s="15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1</v>
      </c>
      <c r="AV29" s="15">
        <v>1</v>
      </c>
      <c r="AW29" s="15">
        <v>1</v>
      </c>
      <c r="AX29" s="15">
        <v>1</v>
      </c>
      <c r="AY29" s="15">
        <v>1</v>
      </c>
      <c r="AZ29" s="15">
        <v>1</v>
      </c>
      <c r="BA29" s="15">
        <v>1</v>
      </c>
      <c r="BB29" s="15">
        <v>1</v>
      </c>
      <c r="BC29" s="15">
        <v>1</v>
      </c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</row>
    <row r="30" spans="1:90" ht="26.1" customHeight="1">
      <c r="A30" s="58">
        <v>39</v>
      </c>
      <c r="B30" s="59" t="s">
        <v>47</v>
      </c>
      <c r="C30" s="60" t="s">
        <v>200</v>
      </c>
      <c r="D30" s="53" t="s">
        <v>30</v>
      </c>
      <c r="E30" s="58" t="s">
        <v>181</v>
      </c>
      <c r="F30" s="59" t="s">
        <v>31</v>
      </c>
      <c r="G30" s="328" t="s">
        <v>7</v>
      </c>
      <c r="H30" s="327"/>
      <c r="I30" s="323">
        <v>1</v>
      </c>
      <c r="J30" s="323"/>
      <c r="K30" s="323"/>
      <c r="L30" s="323">
        <v>1</v>
      </c>
      <c r="M30" s="323"/>
      <c r="N30" s="323"/>
      <c r="O30" s="323">
        <v>1</v>
      </c>
      <c r="P30" s="323"/>
      <c r="Q30" s="323"/>
      <c r="R30" s="323">
        <v>1</v>
      </c>
      <c r="S30" s="323"/>
      <c r="T30" s="323"/>
      <c r="U30" s="323">
        <v>1</v>
      </c>
      <c r="V30" s="323"/>
      <c r="W30" s="323"/>
      <c r="X30" s="323">
        <v>1</v>
      </c>
      <c r="Y30" s="323"/>
      <c r="Z30" s="323"/>
      <c r="AA30" s="323">
        <v>1</v>
      </c>
      <c r="AB30" s="323"/>
      <c r="AC30" s="323"/>
      <c r="AD30" s="323">
        <v>1</v>
      </c>
      <c r="AE30" s="323">
        <v>1</v>
      </c>
      <c r="AF30" s="323">
        <v>1</v>
      </c>
      <c r="AG30" s="323">
        <v>1</v>
      </c>
      <c r="AH30" s="323">
        <v>1</v>
      </c>
      <c r="AI30" s="323">
        <v>1</v>
      </c>
      <c r="AJ30" s="323">
        <v>1</v>
      </c>
      <c r="AK30" s="323">
        <v>1</v>
      </c>
      <c r="AL30" s="323">
        <v>1</v>
      </c>
      <c r="AM30" s="323">
        <v>1</v>
      </c>
      <c r="AN30" s="323">
        <v>1</v>
      </c>
      <c r="AO30" s="323">
        <v>1</v>
      </c>
      <c r="AP30" s="323">
        <v>1</v>
      </c>
      <c r="AQ30" s="323">
        <v>1</v>
      </c>
      <c r="AR30" s="323">
        <v>1</v>
      </c>
      <c r="AS30" s="323">
        <v>1</v>
      </c>
      <c r="AT30" s="323">
        <v>1</v>
      </c>
      <c r="AU30" s="323">
        <v>1</v>
      </c>
      <c r="AV30" s="323">
        <v>1</v>
      </c>
      <c r="AW30" s="323">
        <v>1</v>
      </c>
      <c r="AX30" s="323">
        <v>1</v>
      </c>
      <c r="AY30" s="323">
        <v>1</v>
      </c>
      <c r="AZ30" s="323">
        <v>1</v>
      </c>
      <c r="BA30" s="323">
        <v>1</v>
      </c>
      <c r="BB30" s="323">
        <v>1</v>
      </c>
      <c r="BC30" s="323">
        <v>1</v>
      </c>
      <c r="BD30" s="323">
        <v>1</v>
      </c>
      <c r="BE30" s="323">
        <v>1</v>
      </c>
      <c r="BF30" s="323">
        <v>1</v>
      </c>
      <c r="BG30" s="323">
        <v>1</v>
      </c>
      <c r="BH30" s="323">
        <v>1</v>
      </c>
      <c r="BI30" s="323">
        <v>1</v>
      </c>
      <c r="BJ30" s="323">
        <v>1</v>
      </c>
      <c r="BK30" s="323">
        <v>1</v>
      </c>
      <c r="BL30" s="323">
        <v>1</v>
      </c>
      <c r="BM30" s="323">
        <v>1</v>
      </c>
      <c r="BN30" s="323">
        <v>1</v>
      </c>
      <c r="BO30" s="323">
        <v>1</v>
      </c>
      <c r="BP30" s="323">
        <v>1</v>
      </c>
      <c r="BQ30" s="323">
        <v>1</v>
      </c>
      <c r="BR30" s="323">
        <v>1</v>
      </c>
      <c r="BS30" s="323">
        <v>1</v>
      </c>
      <c r="BT30" s="323">
        <v>1</v>
      </c>
      <c r="BU30" s="323">
        <v>1</v>
      </c>
      <c r="BV30" s="323">
        <v>1</v>
      </c>
      <c r="BW30" s="323">
        <v>1</v>
      </c>
      <c r="BX30" s="323">
        <v>1</v>
      </c>
      <c r="BY30" s="323">
        <v>1</v>
      </c>
      <c r="BZ30" s="323">
        <v>1</v>
      </c>
      <c r="CA30" s="323">
        <v>1</v>
      </c>
      <c r="CB30" s="323">
        <v>1</v>
      </c>
      <c r="CC30" s="323">
        <v>1</v>
      </c>
      <c r="CD30" s="323">
        <v>1</v>
      </c>
      <c r="CE30" s="323">
        <v>1</v>
      </c>
      <c r="CF30" s="323">
        <v>1</v>
      </c>
      <c r="CG30" s="323">
        <v>1</v>
      </c>
      <c r="CH30" s="323">
        <v>1</v>
      </c>
      <c r="CI30" s="323">
        <v>1</v>
      </c>
      <c r="CJ30" s="323">
        <v>1</v>
      </c>
      <c r="CK30" s="323">
        <v>1</v>
      </c>
      <c r="CL30" s="323">
        <v>1</v>
      </c>
    </row>
    <row r="31" spans="1:90" ht="26.1" customHeight="1">
      <c r="A31" s="305">
        <v>206</v>
      </c>
      <c r="B31" s="308" t="s">
        <v>41</v>
      </c>
      <c r="C31" s="314" t="s">
        <v>283</v>
      </c>
      <c r="D31" s="53" t="s">
        <v>28</v>
      </c>
      <c r="E31" s="58" t="s">
        <v>181</v>
      </c>
      <c r="F31" s="59" t="s">
        <v>31</v>
      </c>
      <c r="G31" s="329"/>
      <c r="H31" s="327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324"/>
      <c r="AH31" s="324"/>
      <c r="AI31" s="324"/>
      <c r="AJ31" s="324"/>
      <c r="AK31" s="324"/>
      <c r="AL31" s="324"/>
      <c r="AM31" s="324"/>
      <c r="AN31" s="324"/>
      <c r="AO31" s="324"/>
      <c r="AP31" s="324"/>
      <c r="AQ31" s="324"/>
      <c r="AR31" s="324"/>
      <c r="AS31" s="324"/>
      <c r="AT31" s="324"/>
      <c r="AU31" s="324"/>
      <c r="AV31" s="324"/>
      <c r="AW31" s="324"/>
      <c r="AX31" s="324"/>
      <c r="AY31" s="324"/>
      <c r="AZ31" s="324"/>
      <c r="BA31" s="324"/>
      <c r="BB31" s="324"/>
      <c r="BC31" s="324"/>
      <c r="BD31" s="324"/>
      <c r="BE31" s="324"/>
      <c r="BF31" s="324"/>
      <c r="BG31" s="324"/>
      <c r="BH31" s="324"/>
      <c r="BI31" s="324"/>
      <c r="BJ31" s="324"/>
      <c r="BK31" s="324"/>
      <c r="BL31" s="324"/>
      <c r="BM31" s="324"/>
      <c r="BN31" s="324"/>
      <c r="BO31" s="324"/>
      <c r="BP31" s="324"/>
      <c r="BQ31" s="324"/>
      <c r="BR31" s="324"/>
      <c r="BS31" s="324"/>
      <c r="BT31" s="324"/>
      <c r="BU31" s="324"/>
      <c r="BV31" s="324"/>
      <c r="BW31" s="324"/>
      <c r="BX31" s="324"/>
      <c r="BY31" s="324"/>
      <c r="BZ31" s="324"/>
      <c r="CA31" s="324"/>
      <c r="CB31" s="324"/>
      <c r="CC31" s="324"/>
      <c r="CD31" s="324"/>
      <c r="CE31" s="324"/>
      <c r="CF31" s="324"/>
      <c r="CG31" s="324"/>
      <c r="CH31" s="324"/>
      <c r="CI31" s="324"/>
      <c r="CJ31" s="324"/>
      <c r="CK31" s="324"/>
      <c r="CL31" s="324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15"/>
      <c r="I33" s="15">
        <v>9</v>
      </c>
      <c r="J33" s="15">
        <v>0</v>
      </c>
      <c r="K33" s="15">
        <v>0</v>
      </c>
      <c r="L33" s="15">
        <v>8</v>
      </c>
      <c r="M33" s="15">
        <v>0</v>
      </c>
      <c r="N33" s="15">
        <v>0</v>
      </c>
      <c r="O33" s="15">
        <v>9</v>
      </c>
      <c r="P33" s="15">
        <v>0</v>
      </c>
      <c r="Q33" s="15">
        <v>0</v>
      </c>
      <c r="R33" s="15">
        <v>8</v>
      </c>
      <c r="S33" s="15">
        <v>0</v>
      </c>
      <c r="T33" s="15">
        <v>0</v>
      </c>
      <c r="U33" s="15">
        <v>9</v>
      </c>
      <c r="V33" s="15">
        <v>0</v>
      </c>
      <c r="W33" s="15">
        <v>0</v>
      </c>
      <c r="X33" s="15">
        <v>8</v>
      </c>
      <c r="Y33" s="15">
        <v>0</v>
      </c>
      <c r="Z33" s="15">
        <v>0</v>
      </c>
      <c r="AA33" s="15">
        <v>10</v>
      </c>
      <c r="AB33" s="15">
        <v>0</v>
      </c>
      <c r="AC33" s="15">
        <v>0</v>
      </c>
      <c r="AD33" s="15">
        <v>9</v>
      </c>
      <c r="AE33" s="15">
        <v>12</v>
      </c>
      <c r="AF33" s="15">
        <v>10</v>
      </c>
      <c r="AG33" s="15">
        <v>13</v>
      </c>
      <c r="AH33" s="15">
        <v>10</v>
      </c>
      <c r="AI33" s="15">
        <v>12</v>
      </c>
      <c r="AJ33" s="15">
        <v>14</v>
      </c>
      <c r="AK33" s="15">
        <v>12</v>
      </c>
      <c r="AL33" s="15">
        <v>10</v>
      </c>
      <c r="AM33" s="15">
        <v>13</v>
      </c>
      <c r="AN33" s="15">
        <v>10</v>
      </c>
      <c r="AO33" s="15">
        <v>13</v>
      </c>
      <c r="AP33" s="15">
        <v>11</v>
      </c>
      <c r="AQ33" s="15">
        <v>12</v>
      </c>
      <c r="AR33" s="15">
        <v>10</v>
      </c>
      <c r="AS33" s="15">
        <v>13</v>
      </c>
      <c r="AT33" s="15">
        <v>12</v>
      </c>
      <c r="AU33" s="15">
        <v>12</v>
      </c>
      <c r="AV33" s="15">
        <v>11</v>
      </c>
      <c r="AW33" s="15">
        <v>12</v>
      </c>
      <c r="AX33" s="15">
        <v>10</v>
      </c>
      <c r="AY33" s="15">
        <v>14</v>
      </c>
      <c r="AZ33" s="15">
        <v>10</v>
      </c>
      <c r="BA33" s="15">
        <v>12</v>
      </c>
      <c r="BB33" s="15">
        <v>11</v>
      </c>
      <c r="BC33" s="15">
        <v>13</v>
      </c>
      <c r="BD33" s="15">
        <v>12</v>
      </c>
      <c r="BE33" s="15">
        <v>11</v>
      </c>
      <c r="BF33" s="15">
        <v>10</v>
      </c>
      <c r="BG33" s="15">
        <v>12</v>
      </c>
      <c r="BH33" s="15">
        <v>10</v>
      </c>
      <c r="BI33" s="15">
        <v>11</v>
      </c>
      <c r="BJ33" s="15">
        <v>11</v>
      </c>
      <c r="BK33" s="15">
        <v>11</v>
      </c>
      <c r="BL33" s="15">
        <v>10</v>
      </c>
      <c r="BM33" s="15">
        <v>12</v>
      </c>
      <c r="BN33" s="15">
        <v>11</v>
      </c>
      <c r="BO33" s="15">
        <v>10</v>
      </c>
      <c r="BP33" s="15">
        <v>10</v>
      </c>
      <c r="BQ33" s="15">
        <v>10</v>
      </c>
      <c r="BR33" s="15">
        <v>9</v>
      </c>
      <c r="BS33" s="15">
        <v>11</v>
      </c>
      <c r="BT33" s="15">
        <v>9</v>
      </c>
      <c r="BU33" s="15">
        <v>10</v>
      </c>
      <c r="BV33" s="15">
        <v>10</v>
      </c>
      <c r="BW33" s="15">
        <v>10</v>
      </c>
      <c r="BX33" s="15">
        <v>10</v>
      </c>
      <c r="BY33" s="15">
        <v>11</v>
      </c>
      <c r="BZ33" s="15">
        <v>9</v>
      </c>
      <c r="CA33" s="15">
        <v>10</v>
      </c>
      <c r="CB33" s="15">
        <v>10</v>
      </c>
      <c r="CC33" s="15">
        <v>10</v>
      </c>
      <c r="CD33" s="15">
        <v>9</v>
      </c>
      <c r="CE33" s="15">
        <v>11</v>
      </c>
      <c r="CF33" s="15">
        <v>9</v>
      </c>
      <c r="CG33" s="15">
        <v>10</v>
      </c>
      <c r="CH33" s="15">
        <v>11</v>
      </c>
      <c r="CI33" s="15">
        <v>10</v>
      </c>
      <c r="CJ33" s="15">
        <v>9</v>
      </c>
      <c r="CK33" s="15">
        <v>11</v>
      </c>
      <c r="CL33" s="15">
        <v>9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15"/>
      <c r="I34" s="15">
        <v>8</v>
      </c>
      <c r="J34" s="15">
        <v>0</v>
      </c>
      <c r="K34" s="15">
        <v>0</v>
      </c>
      <c r="L34" s="15">
        <v>7</v>
      </c>
      <c r="M34" s="15">
        <v>0</v>
      </c>
      <c r="N34" s="15">
        <v>0</v>
      </c>
      <c r="O34" s="15">
        <v>8</v>
      </c>
      <c r="P34" s="15">
        <v>0</v>
      </c>
      <c r="Q34" s="15">
        <v>0</v>
      </c>
      <c r="R34" s="15">
        <v>7</v>
      </c>
      <c r="S34" s="15">
        <v>0</v>
      </c>
      <c r="T34" s="15">
        <v>0</v>
      </c>
      <c r="U34" s="15">
        <v>8</v>
      </c>
      <c r="V34" s="15">
        <v>0</v>
      </c>
      <c r="W34" s="15">
        <v>0</v>
      </c>
      <c r="X34" s="15">
        <v>7</v>
      </c>
      <c r="Y34" s="15">
        <v>0</v>
      </c>
      <c r="Z34" s="15">
        <v>0</v>
      </c>
      <c r="AA34" s="15">
        <v>9</v>
      </c>
      <c r="AB34" s="15">
        <v>0</v>
      </c>
      <c r="AC34" s="15">
        <v>0</v>
      </c>
      <c r="AD34" s="15">
        <v>8</v>
      </c>
      <c r="AE34" s="15">
        <v>11</v>
      </c>
      <c r="AF34" s="15">
        <v>9</v>
      </c>
      <c r="AG34" s="15">
        <v>12</v>
      </c>
      <c r="AH34" s="15">
        <v>9</v>
      </c>
      <c r="AI34" s="15">
        <v>11</v>
      </c>
      <c r="AJ34" s="15">
        <v>12</v>
      </c>
      <c r="AK34" s="15">
        <v>11</v>
      </c>
      <c r="AL34" s="15">
        <v>9</v>
      </c>
      <c r="AM34" s="15">
        <v>12</v>
      </c>
      <c r="AN34" s="15">
        <v>9</v>
      </c>
      <c r="AO34" s="15">
        <v>12</v>
      </c>
      <c r="AP34" s="15">
        <v>10</v>
      </c>
      <c r="AQ34" s="15">
        <v>11</v>
      </c>
      <c r="AR34" s="15">
        <v>9</v>
      </c>
      <c r="AS34" s="15">
        <v>12</v>
      </c>
      <c r="AT34" s="15">
        <v>11</v>
      </c>
      <c r="AU34" s="15">
        <v>11</v>
      </c>
      <c r="AV34" s="15">
        <v>10</v>
      </c>
      <c r="AW34" s="15">
        <v>11</v>
      </c>
      <c r="AX34" s="15">
        <v>9</v>
      </c>
      <c r="AY34" s="15">
        <v>12</v>
      </c>
      <c r="AZ34" s="15">
        <v>9</v>
      </c>
      <c r="BA34" s="15">
        <v>11</v>
      </c>
      <c r="BB34" s="15">
        <v>10</v>
      </c>
      <c r="BC34" s="15">
        <v>12</v>
      </c>
      <c r="BD34" s="15">
        <v>11</v>
      </c>
      <c r="BE34" s="15">
        <v>10</v>
      </c>
      <c r="BF34" s="15">
        <v>9</v>
      </c>
      <c r="BG34" s="15">
        <v>11</v>
      </c>
      <c r="BH34" s="15">
        <v>9</v>
      </c>
      <c r="BI34" s="15">
        <v>10</v>
      </c>
      <c r="BJ34" s="15">
        <v>10</v>
      </c>
      <c r="BK34" s="15">
        <v>10</v>
      </c>
      <c r="BL34" s="15">
        <v>9</v>
      </c>
      <c r="BM34" s="15">
        <v>11</v>
      </c>
      <c r="BN34" s="15">
        <v>10</v>
      </c>
      <c r="BO34" s="15">
        <v>9</v>
      </c>
      <c r="BP34" s="15">
        <v>9</v>
      </c>
      <c r="BQ34" s="15">
        <v>9</v>
      </c>
      <c r="BR34" s="15">
        <v>8</v>
      </c>
      <c r="BS34" s="15">
        <v>10</v>
      </c>
      <c r="BT34" s="15">
        <v>8</v>
      </c>
      <c r="BU34" s="15">
        <v>9</v>
      </c>
      <c r="BV34" s="15">
        <v>9</v>
      </c>
      <c r="BW34" s="15">
        <v>9</v>
      </c>
      <c r="BX34" s="15">
        <v>9</v>
      </c>
      <c r="BY34" s="15">
        <v>10</v>
      </c>
      <c r="BZ34" s="15">
        <v>8</v>
      </c>
      <c r="CA34" s="15">
        <v>9</v>
      </c>
      <c r="CB34" s="15">
        <v>9</v>
      </c>
      <c r="CC34" s="15">
        <v>9</v>
      </c>
      <c r="CD34" s="15">
        <v>8</v>
      </c>
      <c r="CE34" s="15">
        <v>10</v>
      </c>
      <c r="CF34" s="15">
        <v>8</v>
      </c>
      <c r="CG34" s="15">
        <v>9</v>
      </c>
      <c r="CH34" s="15">
        <v>10</v>
      </c>
      <c r="CI34" s="15">
        <v>9</v>
      </c>
      <c r="CJ34" s="15">
        <v>8</v>
      </c>
      <c r="CK34" s="15">
        <v>10</v>
      </c>
      <c r="CL34" s="15">
        <v>8</v>
      </c>
    </row>
    <row r="35" spans="1:90">
      <c r="G35" s="79"/>
    </row>
    <row r="36" spans="1:90" s="44" customFormat="1" ht="68.25" customHeight="1">
      <c r="A36" s="352"/>
      <c r="B36" s="352"/>
      <c r="C36" s="352"/>
      <c r="D36" s="352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</row>
    <row r="37" spans="1:90" s="44" customFormat="1" ht="56.25" customHeight="1">
      <c r="A37" s="352"/>
      <c r="B37" s="352"/>
      <c r="C37" s="352"/>
      <c r="D37" s="352"/>
      <c r="E37" s="81"/>
      <c r="F37" s="146"/>
      <c r="G37" s="23"/>
      <c r="H37" s="151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</row>
    <row r="38" spans="1:90" s="84" customFormat="1" ht="43.5" customHeight="1">
      <c r="A38" s="352"/>
      <c r="B38" s="352"/>
      <c r="C38" s="352"/>
      <c r="D38" s="352"/>
      <c r="E38" s="81"/>
      <c r="F38" s="82"/>
      <c r="G38" s="80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</row>
    <row r="39" spans="1:90" s="44" customFormat="1" ht="51.75" customHeight="1">
      <c r="A39" s="352"/>
      <c r="B39" s="352"/>
      <c r="C39" s="352"/>
      <c r="D39" s="352"/>
      <c r="E39" s="81"/>
      <c r="F39" s="146"/>
      <c r="G39" s="131"/>
      <c r="H39" s="151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</row>
    <row r="40" spans="1:90" s="85" customFormat="1" ht="63" customHeight="1">
      <c r="A40" s="352"/>
      <c r="B40" s="352"/>
      <c r="C40" s="352"/>
      <c r="D40" s="352"/>
      <c r="G40" s="80"/>
      <c r="H40" s="83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</row>
    <row r="41" spans="1:90" s="85" customFormat="1" ht="103.5" customHeight="1">
      <c r="A41" s="352"/>
      <c r="B41" s="352"/>
      <c r="C41" s="352"/>
      <c r="D41" s="352"/>
      <c r="G41" s="23"/>
      <c r="H41" s="83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</row>
    <row r="42" spans="1:90" s="89" customFormat="1">
      <c r="A42" s="90"/>
      <c r="B42" s="90"/>
      <c r="C42" s="91"/>
      <c r="D42" s="90"/>
      <c r="E42" s="91"/>
      <c r="F42" s="90"/>
      <c r="H42" s="199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G61" s="164"/>
      <c r="H61" s="86"/>
    </row>
  </sheetData>
  <mergeCells count="373"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  <mergeCell ref="A36:D36"/>
    <mergeCell ref="A37:D37"/>
    <mergeCell ref="A38:D38"/>
    <mergeCell ref="A39:D39"/>
    <mergeCell ref="A40:D40"/>
    <mergeCell ref="A41:D41"/>
    <mergeCell ref="CH15:CH16"/>
    <mergeCell ref="BZ15:BZ16"/>
    <mergeCell ref="CA15:CA16"/>
    <mergeCell ref="CB15:CB16"/>
    <mergeCell ref="CC15:CC16"/>
    <mergeCell ref="CD15:CD16"/>
    <mergeCell ref="CE15:CE16"/>
    <mergeCell ref="CF15:CF16"/>
    <mergeCell ref="CG15:CG16"/>
    <mergeCell ref="BP15:BP16"/>
    <mergeCell ref="BQ15:BQ16"/>
    <mergeCell ref="BR15:BR16"/>
    <mergeCell ref="BS15:BS16"/>
    <mergeCell ref="BT15:BT16"/>
    <mergeCell ref="BU15:BU16"/>
    <mergeCell ref="BV15:BV16"/>
    <mergeCell ref="BW15:BW16"/>
    <mergeCell ref="BX15:BX16"/>
    <mergeCell ref="CI15:CI16"/>
    <mergeCell ref="CJ15:CJ16"/>
    <mergeCell ref="CK15:CK16"/>
    <mergeCell ref="CL15:CL16"/>
    <mergeCell ref="A15:A16"/>
    <mergeCell ref="B15:B16"/>
    <mergeCell ref="C15:C16"/>
    <mergeCell ref="G15:G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BY15:BY16"/>
    <mergeCell ref="BG15:BG16"/>
    <mergeCell ref="BH15:BH16"/>
    <mergeCell ref="BI15:BI16"/>
    <mergeCell ref="BJ15:BJ16"/>
    <mergeCell ref="BK15:BK16"/>
    <mergeCell ref="BL15:BL16"/>
    <mergeCell ref="BM15:BM16"/>
    <mergeCell ref="BN15:BN16"/>
    <mergeCell ref="BO15:BO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H15:H16"/>
    <mergeCell ref="AG15:AG16"/>
    <mergeCell ref="AH15:AH16"/>
    <mergeCell ref="AI15:AI16"/>
    <mergeCell ref="AJ15:AJ16"/>
    <mergeCell ref="AK15:AK16"/>
    <mergeCell ref="AL15:AL16"/>
    <mergeCell ref="AM15:AM16"/>
    <mergeCell ref="AN15:AN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20:J22"/>
    <mergeCell ref="K20:K22"/>
    <mergeCell ref="L20:L22"/>
    <mergeCell ref="M20:M22"/>
    <mergeCell ref="N20:N22"/>
    <mergeCell ref="O20:O22"/>
    <mergeCell ref="D20:D22"/>
    <mergeCell ref="E20:E22"/>
    <mergeCell ref="F20:F22"/>
    <mergeCell ref="G20:G22"/>
    <mergeCell ref="H20:H22"/>
    <mergeCell ref="I20:I22"/>
    <mergeCell ref="V20:V22"/>
    <mergeCell ref="W20:W22"/>
    <mergeCell ref="X20:X22"/>
    <mergeCell ref="Y20:Y22"/>
    <mergeCell ref="Z20:Z22"/>
    <mergeCell ref="AA20:AA22"/>
    <mergeCell ref="P20:P22"/>
    <mergeCell ref="Q20:Q22"/>
    <mergeCell ref="R20:R22"/>
    <mergeCell ref="S20:S22"/>
    <mergeCell ref="T20:T22"/>
    <mergeCell ref="U20:U22"/>
    <mergeCell ref="AH20:AH22"/>
    <mergeCell ref="AI20:AI22"/>
    <mergeCell ref="AJ20:AJ22"/>
    <mergeCell ref="AK20:AK22"/>
    <mergeCell ref="AL20:AL22"/>
    <mergeCell ref="AM20:AM22"/>
    <mergeCell ref="AB20:AB22"/>
    <mergeCell ref="AC20:AC22"/>
    <mergeCell ref="AD20:AD22"/>
    <mergeCell ref="AE20:AE22"/>
    <mergeCell ref="AF20:AF22"/>
    <mergeCell ref="AG20:AG22"/>
    <mergeCell ref="AT20:AT22"/>
    <mergeCell ref="AU20:AU22"/>
    <mergeCell ref="AV20:AV22"/>
    <mergeCell ref="AW20:AW22"/>
    <mergeCell ref="AX20:AX22"/>
    <mergeCell ref="AY20:AY22"/>
    <mergeCell ref="AN20:AN22"/>
    <mergeCell ref="AO20:AO22"/>
    <mergeCell ref="AP20:AP22"/>
    <mergeCell ref="AQ20:AQ22"/>
    <mergeCell ref="AR20:AR22"/>
    <mergeCell ref="AS20:AS22"/>
    <mergeCell ref="BF20:BF22"/>
    <mergeCell ref="BG20:BG22"/>
    <mergeCell ref="BH20:BH22"/>
    <mergeCell ref="BI20:BI22"/>
    <mergeCell ref="BJ20:BJ22"/>
    <mergeCell ref="BK20:BK22"/>
    <mergeCell ref="AZ20:AZ22"/>
    <mergeCell ref="BA20:BA22"/>
    <mergeCell ref="BB20:BB22"/>
    <mergeCell ref="BC20:BC22"/>
    <mergeCell ref="BD20:BD22"/>
    <mergeCell ref="BE20:BE22"/>
    <mergeCell ref="BT20:BT22"/>
    <mergeCell ref="BU20:BU22"/>
    <mergeCell ref="BV20:BV22"/>
    <mergeCell ref="BW20:BW22"/>
    <mergeCell ref="BL20:BL22"/>
    <mergeCell ref="BM20:BM22"/>
    <mergeCell ref="BN20:BN22"/>
    <mergeCell ref="BO20:BO22"/>
    <mergeCell ref="BP20:BP22"/>
    <mergeCell ref="BQ20:BQ22"/>
    <mergeCell ref="CJ20:CJ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CD20:CD22"/>
    <mergeCell ref="CE20:CE22"/>
    <mergeCell ref="CF20:CF22"/>
    <mergeCell ref="CG20:CG22"/>
    <mergeCell ref="CH20:CH22"/>
    <mergeCell ref="CI20:CI22"/>
    <mergeCell ref="BX20:BX22"/>
    <mergeCell ref="BY20:BY22"/>
    <mergeCell ref="BZ20:BZ22"/>
    <mergeCell ref="CA20:CA22"/>
    <mergeCell ref="CB20:CB22"/>
    <mergeCell ref="CC20:CC22"/>
    <mergeCell ref="BR20:BR22"/>
    <mergeCell ref="BS20:BS22"/>
    <mergeCell ref="Q24:Q27"/>
    <mergeCell ref="R24:R27"/>
    <mergeCell ref="S24:S27"/>
    <mergeCell ref="T24:T27"/>
    <mergeCell ref="U24:U27"/>
    <mergeCell ref="V24:V27"/>
    <mergeCell ref="K24:K27"/>
    <mergeCell ref="L24:L27"/>
    <mergeCell ref="M24:M27"/>
    <mergeCell ref="N24:N27"/>
    <mergeCell ref="O24:O27"/>
    <mergeCell ref="P24:P27"/>
    <mergeCell ref="AC24:AC27"/>
    <mergeCell ref="AD24:AD27"/>
    <mergeCell ref="AE24:AE27"/>
    <mergeCell ref="AF24:AF27"/>
    <mergeCell ref="AG24:AG27"/>
    <mergeCell ref="AH24:AH27"/>
    <mergeCell ref="W24:W27"/>
    <mergeCell ref="X24:X27"/>
    <mergeCell ref="Y24:Y27"/>
    <mergeCell ref="Z24:Z27"/>
    <mergeCell ref="AA24:AA27"/>
    <mergeCell ref="AB24:AB27"/>
    <mergeCell ref="AO24:AO27"/>
    <mergeCell ref="AP24:AP27"/>
    <mergeCell ref="AQ24:AQ27"/>
    <mergeCell ref="AR24:AR27"/>
    <mergeCell ref="AS24:AS27"/>
    <mergeCell ref="AT24:AT27"/>
    <mergeCell ref="AI24:AI27"/>
    <mergeCell ref="AJ24:AJ27"/>
    <mergeCell ref="AK24:AK27"/>
    <mergeCell ref="AL24:AL27"/>
    <mergeCell ref="AM24:AM27"/>
    <mergeCell ref="AN24:AN27"/>
    <mergeCell ref="BC24:BC27"/>
    <mergeCell ref="BD24:BD27"/>
    <mergeCell ref="BE24:BE27"/>
    <mergeCell ref="BF24:BF27"/>
    <mergeCell ref="AU24:AU27"/>
    <mergeCell ref="AV24:AV27"/>
    <mergeCell ref="AW24:AW27"/>
    <mergeCell ref="AX24:AX27"/>
    <mergeCell ref="AY24:AY27"/>
    <mergeCell ref="AZ24:AZ27"/>
    <mergeCell ref="G30:G31"/>
    <mergeCell ref="I30:I31"/>
    <mergeCell ref="J30:J31"/>
    <mergeCell ref="K30:K31"/>
    <mergeCell ref="L30:L31"/>
    <mergeCell ref="M30:M31"/>
    <mergeCell ref="N30:N31"/>
    <mergeCell ref="CE24:CE27"/>
    <mergeCell ref="CF24:CF27"/>
    <mergeCell ref="BY24:BY27"/>
    <mergeCell ref="BZ24:BZ27"/>
    <mergeCell ref="CA24:CA27"/>
    <mergeCell ref="CB24:CB27"/>
    <mergeCell ref="CC24:CC27"/>
    <mergeCell ref="CD24:CD27"/>
    <mergeCell ref="BS24:BS27"/>
    <mergeCell ref="BT24:BT27"/>
    <mergeCell ref="BU24:BU27"/>
    <mergeCell ref="BV24:BV27"/>
    <mergeCell ref="BW24:BW27"/>
    <mergeCell ref="BX24:BX27"/>
    <mergeCell ref="BM24:BM27"/>
    <mergeCell ref="BN24:BN27"/>
    <mergeCell ref="BO24:BO27"/>
    <mergeCell ref="O30:O31"/>
    <mergeCell ref="P30:P31"/>
    <mergeCell ref="Q30:Q31"/>
    <mergeCell ref="R30:R31"/>
    <mergeCell ref="S30:S31"/>
    <mergeCell ref="T30:T31"/>
    <mergeCell ref="CK24:CK27"/>
    <mergeCell ref="CL24:CL27"/>
    <mergeCell ref="H28:H31"/>
    <mergeCell ref="CG24:CG27"/>
    <mergeCell ref="CH24:CH27"/>
    <mergeCell ref="CI24:CI27"/>
    <mergeCell ref="CJ24:CJ27"/>
    <mergeCell ref="BP24:BP27"/>
    <mergeCell ref="BQ24:BQ27"/>
    <mergeCell ref="BR24:BR27"/>
    <mergeCell ref="BG24:BG27"/>
    <mergeCell ref="BH24:BH27"/>
    <mergeCell ref="BI24:BI27"/>
    <mergeCell ref="BJ24:BJ27"/>
    <mergeCell ref="BK24:BK27"/>
    <mergeCell ref="BL24:BL27"/>
    <mergeCell ref="BA24:BA27"/>
    <mergeCell ref="BB24:BB27"/>
    <mergeCell ref="AA30:AA31"/>
    <mergeCell ref="AB30:AB31"/>
    <mergeCell ref="AC30:AC31"/>
    <mergeCell ref="AD30:AD31"/>
    <mergeCell ref="AE30:AE31"/>
    <mergeCell ref="AF30:AF31"/>
    <mergeCell ref="U30:U31"/>
    <mergeCell ref="V30:V31"/>
    <mergeCell ref="W30:W31"/>
    <mergeCell ref="X30:X31"/>
    <mergeCell ref="Y30:Y31"/>
    <mergeCell ref="Z30:Z31"/>
    <mergeCell ref="AM30:AM31"/>
    <mergeCell ref="AN30:AN31"/>
    <mergeCell ref="AO30:AO31"/>
    <mergeCell ref="AP30:AP31"/>
    <mergeCell ref="AQ30:AQ31"/>
    <mergeCell ref="AR30:AR31"/>
    <mergeCell ref="AG30:AG31"/>
    <mergeCell ref="AH30:AH31"/>
    <mergeCell ref="AI30:AI31"/>
    <mergeCell ref="AJ30:AJ31"/>
    <mergeCell ref="AK30:AK31"/>
    <mergeCell ref="AL30:AL31"/>
    <mergeCell ref="AY30:AY31"/>
    <mergeCell ref="AZ30:AZ31"/>
    <mergeCell ref="BA30:BA31"/>
    <mergeCell ref="BB30:BB31"/>
    <mergeCell ref="BC30:BC31"/>
    <mergeCell ref="BD30:BD31"/>
    <mergeCell ref="AS30:AS31"/>
    <mergeCell ref="AT30:AT31"/>
    <mergeCell ref="AU30:AU31"/>
    <mergeCell ref="AV30:AV31"/>
    <mergeCell ref="AW30:AW31"/>
    <mergeCell ref="AX30:AX31"/>
    <mergeCell ref="BK30:BK31"/>
    <mergeCell ref="BL30:BL31"/>
    <mergeCell ref="BM30:BM31"/>
    <mergeCell ref="BN30:BN31"/>
    <mergeCell ref="BO30:BO31"/>
    <mergeCell ref="BP30:BP31"/>
    <mergeCell ref="BE30:BE31"/>
    <mergeCell ref="BF30:BF31"/>
    <mergeCell ref="BG30:BG31"/>
    <mergeCell ref="BH30:BH31"/>
    <mergeCell ref="BI30:BI31"/>
    <mergeCell ref="BJ30:BJ31"/>
    <mergeCell ref="CI30:CI31"/>
    <mergeCell ref="CJ30:CJ31"/>
    <mergeCell ref="CK30:CK31"/>
    <mergeCell ref="CL30:CL31"/>
    <mergeCell ref="CC30:CC31"/>
    <mergeCell ref="CD30:CD31"/>
    <mergeCell ref="CE30:CE31"/>
    <mergeCell ref="CF30:CF31"/>
    <mergeCell ref="CG30:CG31"/>
    <mergeCell ref="CH30:CH31"/>
    <mergeCell ref="BW30:BW31"/>
    <mergeCell ref="BX30:BX31"/>
    <mergeCell ref="BY30:BY31"/>
    <mergeCell ref="BZ30:BZ31"/>
    <mergeCell ref="CA30:CA31"/>
    <mergeCell ref="CB30:CB31"/>
    <mergeCell ref="BQ30:BQ31"/>
    <mergeCell ref="BR30:BR31"/>
    <mergeCell ref="BS30:BS31"/>
    <mergeCell ref="BT30:BT31"/>
    <mergeCell ref="BU30:BU31"/>
    <mergeCell ref="BV30:BV31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CO61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D12" sqref="AD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customWidth="1"/>
    <col min="9" max="23" width="2.7109375" style="61" customWidth="1"/>
    <col min="24" max="26" width="4.140625" style="61" customWidth="1"/>
    <col min="27" max="35" width="2.7109375" style="61" customWidth="1"/>
    <col min="36" max="36" width="3.7109375" style="61" customWidth="1"/>
    <col min="37" max="89" width="2.7109375" style="61" customWidth="1"/>
    <col min="90" max="90" width="4.570312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49" t="s">
        <v>33</v>
      </c>
      <c r="B1" s="349"/>
      <c r="C1" s="350" t="s">
        <v>153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71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3" s="55" customFormat="1" ht="32.1" customHeight="1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26.1" customHeight="1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191</v>
      </c>
      <c r="F5" s="341" t="s">
        <v>9</v>
      </c>
      <c r="G5" s="242" t="s">
        <v>11</v>
      </c>
      <c r="H5" s="326">
        <v>975</v>
      </c>
      <c r="I5" s="246">
        <f>ДВН_муж!I5-'ДВН_муж (было)'!I5</f>
        <v>0</v>
      </c>
      <c r="J5" s="246">
        <f>ДВН_муж!J5-'ДВН_муж (было)'!J5</f>
        <v>0</v>
      </c>
      <c r="K5" s="246">
        <f>ДВН_муж!K5-'ДВН_муж (было)'!K5</f>
        <v>0</v>
      </c>
      <c r="L5" s="246">
        <f>ДВН_муж!L5-'ДВН_муж (было)'!L5</f>
        <v>0</v>
      </c>
      <c r="M5" s="246">
        <f>ДВН_муж!M5-'ДВН_муж (было)'!M5</f>
        <v>0</v>
      </c>
      <c r="N5" s="246">
        <f>ДВН_муж!N5-'ДВН_муж (было)'!N5</f>
        <v>0</v>
      </c>
      <c r="O5" s="246">
        <f>ДВН_муж!O5-'ДВН_муж (было)'!O5</f>
        <v>0</v>
      </c>
      <c r="P5" s="246">
        <f>ДВН_муж!P5-'ДВН_муж (было)'!P5</f>
        <v>0</v>
      </c>
      <c r="Q5" s="246">
        <f>ДВН_муж!Q5-'ДВН_муж (было)'!Q5</f>
        <v>0</v>
      </c>
      <c r="R5" s="246">
        <f>ДВН_муж!R5-'ДВН_муж (было)'!R5</f>
        <v>0</v>
      </c>
      <c r="S5" s="246">
        <f>ДВН_муж!S5-'ДВН_муж (было)'!S5</f>
        <v>0</v>
      </c>
      <c r="T5" s="246">
        <f>ДВН_муж!T5-'ДВН_муж (было)'!T5</f>
        <v>0</v>
      </c>
      <c r="U5" s="246">
        <f>ДВН_муж!U5-'ДВН_муж (было)'!U5</f>
        <v>0</v>
      </c>
      <c r="V5" s="246">
        <f>ДВН_муж!V5-'ДВН_муж (было)'!V5</f>
        <v>0</v>
      </c>
      <c r="W5" s="246">
        <f>ДВН_муж!W5-'ДВН_муж (было)'!W5</f>
        <v>0</v>
      </c>
      <c r="X5" s="246">
        <f>ДВН_муж!X5-'ДВН_муж (было)'!X5</f>
        <v>0</v>
      </c>
      <c r="Y5" s="246">
        <f>ДВН_муж!Y5-'ДВН_муж (было)'!Y5</f>
        <v>0</v>
      </c>
      <c r="Z5" s="246">
        <f>ДВН_муж!Z5-'ДВН_муж (было)'!Z5</f>
        <v>0</v>
      </c>
      <c r="AA5" s="246">
        <f>ДВН_муж!AA5-'ДВН_муж (было)'!AA5</f>
        <v>0</v>
      </c>
      <c r="AB5" s="246">
        <f>ДВН_муж!AB5-'ДВН_муж (было)'!AB5</f>
        <v>0</v>
      </c>
      <c r="AC5" s="246">
        <f>ДВН_муж!AC5-'ДВН_муж (было)'!AC5</f>
        <v>0</v>
      </c>
      <c r="AD5" s="246">
        <f>ДВН_муж!AD5-'ДВН_муж (было)'!AD5</f>
        <v>0</v>
      </c>
      <c r="AE5" s="246">
        <f>ДВН_муж!AE5-'ДВН_муж (было)'!AE5</f>
        <v>0</v>
      </c>
      <c r="AF5" s="246">
        <f>ДВН_муж!AF5-'ДВН_муж (было)'!AF5</f>
        <v>0</v>
      </c>
      <c r="AG5" s="246">
        <f>ДВН_муж!AG5-'ДВН_муж (было)'!AG5</f>
        <v>0</v>
      </c>
      <c r="AH5" s="246">
        <f>ДВН_муж!AH5-'ДВН_муж (было)'!AH5</f>
        <v>0</v>
      </c>
      <c r="AI5" s="246">
        <f>ДВН_муж!AI5-'ДВН_муж (было)'!AI5</f>
        <v>0</v>
      </c>
      <c r="AJ5" s="246">
        <f>ДВН_муж!AJ5-'ДВН_муж (было)'!AJ5</f>
        <v>0</v>
      </c>
      <c r="AK5" s="246">
        <f>ДВН_муж!AK5-'ДВН_муж (было)'!AK5</f>
        <v>0</v>
      </c>
      <c r="AL5" s="246">
        <f>ДВН_муж!AL5-'ДВН_муж (было)'!AL5</f>
        <v>0</v>
      </c>
      <c r="AM5" s="246">
        <f>ДВН_муж!AM5-'ДВН_муж (было)'!AM5</f>
        <v>0</v>
      </c>
      <c r="AN5" s="246">
        <f>ДВН_муж!AN5-'ДВН_муж (было)'!AN5</f>
        <v>0</v>
      </c>
      <c r="AO5" s="246">
        <f>ДВН_муж!AO5-'ДВН_муж (было)'!AO5</f>
        <v>0</v>
      </c>
      <c r="AP5" s="246">
        <f>ДВН_муж!AP5-'ДВН_муж (было)'!AP5</f>
        <v>0</v>
      </c>
      <c r="AQ5" s="246">
        <f>ДВН_муж!AQ5-'ДВН_муж (было)'!AQ5</f>
        <v>0</v>
      </c>
      <c r="AR5" s="246">
        <f>ДВН_муж!AR5-'ДВН_муж (было)'!AR5</f>
        <v>0</v>
      </c>
      <c r="AS5" s="246">
        <f>ДВН_муж!AS5-'ДВН_муж (было)'!AS5</f>
        <v>0</v>
      </c>
      <c r="AT5" s="246">
        <f>ДВН_муж!AT5-'ДВН_муж (было)'!AT5</f>
        <v>0</v>
      </c>
      <c r="AU5" s="246">
        <f>ДВН_муж!AU5-'ДВН_муж (было)'!AU5</f>
        <v>0</v>
      </c>
      <c r="AV5" s="246">
        <f>ДВН_муж!AV5-'ДВН_муж (было)'!AV5</f>
        <v>0</v>
      </c>
      <c r="AW5" s="246">
        <f>ДВН_муж!AW5-'ДВН_муж (было)'!AW5</f>
        <v>0</v>
      </c>
      <c r="AX5" s="246">
        <f>ДВН_муж!AX5-'ДВН_муж (было)'!AX5</f>
        <v>0</v>
      </c>
      <c r="AY5" s="246">
        <f>ДВН_муж!AY5-'ДВН_муж (было)'!AY5</f>
        <v>0</v>
      </c>
      <c r="AZ5" s="246">
        <f>ДВН_муж!AZ5-'ДВН_муж (было)'!AZ5</f>
        <v>0</v>
      </c>
      <c r="BA5" s="246">
        <f>ДВН_муж!BA5-'ДВН_муж (было)'!BA5</f>
        <v>0</v>
      </c>
      <c r="BB5" s="246">
        <f>ДВН_муж!BB5-'ДВН_муж (было)'!BB5</f>
        <v>0</v>
      </c>
      <c r="BC5" s="246">
        <f>ДВН_муж!BC5-'ДВН_муж (было)'!BC5</f>
        <v>0</v>
      </c>
      <c r="BD5" s="246">
        <f>ДВН_муж!BD5-'ДВН_муж (было)'!BD5</f>
        <v>0</v>
      </c>
      <c r="BE5" s="246">
        <f>ДВН_муж!BE5-'ДВН_муж (было)'!BE5</f>
        <v>0</v>
      </c>
      <c r="BF5" s="246">
        <f>ДВН_муж!BF5-'ДВН_муж (было)'!BF5</f>
        <v>0</v>
      </c>
      <c r="BG5" s="246">
        <f>ДВН_муж!BG5-'ДВН_муж (было)'!BG5</f>
        <v>0</v>
      </c>
      <c r="BH5" s="246">
        <f>ДВН_муж!BH5-'ДВН_муж (было)'!BH5</f>
        <v>0</v>
      </c>
      <c r="BI5" s="246">
        <f>ДВН_муж!BI5-'ДВН_муж (было)'!BI5</f>
        <v>0</v>
      </c>
      <c r="BJ5" s="246">
        <f>ДВН_муж!BJ5-'ДВН_муж (было)'!BJ5</f>
        <v>0</v>
      </c>
      <c r="BK5" s="246">
        <f>ДВН_муж!BK5-'ДВН_муж (было)'!BK5</f>
        <v>0</v>
      </c>
      <c r="BL5" s="246">
        <f>ДВН_муж!BL5-'ДВН_муж (было)'!BL5</f>
        <v>0</v>
      </c>
      <c r="BM5" s="246">
        <f>ДВН_муж!BM5-'ДВН_муж (было)'!BM5</f>
        <v>0</v>
      </c>
      <c r="BN5" s="246">
        <f>ДВН_муж!BN5-'ДВН_муж (было)'!BN5</f>
        <v>0</v>
      </c>
      <c r="BO5" s="246">
        <f>ДВН_муж!BO5-'ДВН_муж (было)'!BO5</f>
        <v>0</v>
      </c>
      <c r="BP5" s="246">
        <f>ДВН_муж!BP5-'ДВН_муж (было)'!BP5</f>
        <v>0</v>
      </c>
      <c r="BQ5" s="246">
        <f>ДВН_муж!BQ5-'ДВН_муж (было)'!BQ5</f>
        <v>0</v>
      </c>
      <c r="BR5" s="246">
        <f>ДВН_муж!BR5-'ДВН_муж (было)'!BR5</f>
        <v>0</v>
      </c>
      <c r="BS5" s="246">
        <f>ДВН_муж!BS5-'ДВН_муж (было)'!BS5</f>
        <v>0</v>
      </c>
      <c r="BT5" s="246">
        <f>ДВН_муж!BT5-'ДВН_муж (было)'!BT5</f>
        <v>0</v>
      </c>
      <c r="BU5" s="246">
        <f>ДВН_муж!BU5-'ДВН_муж (было)'!BU5</f>
        <v>0</v>
      </c>
      <c r="BV5" s="246">
        <f>ДВН_муж!BV5-'ДВН_муж (было)'!BV5</f>
        <v>0</v>
      </c>
      <c r="BW5" s="246">
        <f>ДВН_муж!BW5-'ДВН_муж (было)'!BW5</f>
        <v>0</v>
      </c>
      <c r="BX5" s="246">
        <f>ДВН_муж!BX5-'ДВН_муж (было)'!BX5</f>
        <v>0</v>
      </c>
      <c r="BY5" s="246">
        <f>ДВН_муж!BY5-'ДВН_муж (было)'!BY5</f>
        <v>0</v>
      </c>
      <c r="BZ5" s="246">
        <f>ДВН_муж!BZ5-'ДВН_муж (было)'!BZ5</f>
        <v>0</v>
      </c>
      <c r="CA5" s="246">
        <f>ДВН_муж!CA5-'ДВН_муж (было)'!CA5</f>
        <v>0</v>
      </c>
      <c r="CB5" s="246">
        <f>ДВН_муж!CB5-'ДВН_муж (было)'!CB5</f>
        <v>0</v>
      </c>
      <c r="CC5" s="246">
        <f>ДВН_муж!CC5-'ДВН_муж (было)'!CC5</f>
        <v>0</v>
      </c>
      <c r="CD5" s="246">
        <f>ДВН_муж!CD5-'ДВН_муж (было)'!CD5</f>
        <v>0</v>
      </c>
      <c r="CE5" s="246">
        <f>ДВН_муж!CE5-'ДВН_муж (было)'!CE5</f>
        <v>0</v>
      </c>
      <c r="CF5" s="246">
        <f>ДВН_муж!CF5-'ДВН_муж (было)'!CF5</f>
        <v>0</v>
      </c>
      <c r="CG5" s="246">
        <f>ДВН_муж!CG5-'ДВН_муж (было)'!CG5</f>
        <v>0</v>
      </c>
      <c r="CH5" s="246">
        <f>ДВН_муж!CH5-'ДВН_муж (было)'!CH5</f>
        <v>0</v>
      </c>
      <c r="CI5" s="246">
        <f>ДВН_муж!CI5-'ДВН_муж (было)'!CI5</f>
        <v>0</v>
      </c>
      <c r="CJ5" s="246">
        <f>ДВН_муж!CJ5-'ДВН_муж (было)'!CJ5</f>
        <v>0</v>
      </c>
      <c r="CK5" s="246">
        <f>ДВН_муж!CK5-'ДВН_муж (было)'!CK5</f>
        <v>0</v>
      </c>
      <c r="CL5" s="246">
        <f>ДВН_муж!CL5-'ДВН_муж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f>ДВН_муж!I6-'ДВН_муж (было)'!I6</f>
        <v>0</v>
      </c>
      <c r="J6" s="246">
        <f>ДВН_муж!J6-'ДВН_муж (было)'!J6</f>
        <v>0</v>
      </c>
      <c r="K6" s="246">
        <f>ДВН_муж!K6-'ДВН_муж (было)'!K6</f>
        <v>0</v>
      </c>
      <c r="L6" s="246">
        <f>ДВН_муж!L6-'ДВН_муж (было)'!L6</f>
        <v>0</v>
      </c>
      <c r="M6" s="246">
        <f>ДВН_муж!M6-'ДВН_муж (было)'!M6</f>
        <v>0</v>
      </c>
      <c r="N6" s="246">
        <f>ДВН_муж!N6-'ДВН_муж (было)'!N6</f>
        <v>0</v>
      </c>
      <c r="O6" s="246">
        <f>ДВН_муж!O6-'ДВН_муж (было)'!O6</f>
        <v>0</v>
      </c>
      <c r="P6" s="246">
        <f>ДВН_муж!P6-'ДВН_муж (было)'!P6</f>
        <v>0</v>
      </c>
      <c r="Q6" s="246">
        <f>ДВН_муж!Q6-'ДВН_муж (было)'!Q6</f>
        <v>0</v>
      </c>
      <c r="R6" s="246">
        <f>ДВН_муж!R6-'ДВН_муж (было)'!R6</f>
        <v>0</v>
      </c>
      <c r="S6" s="246">
        <f>ДВН_муж!S6-'ДВН_муж (было)'!S6</f>
        <v>0</v>
      </c>
      <c r="T6" s="246">
        <f>ДВН_муж!T6-'ДВН_муж (было)'!T6</f>
        <v>0</v>
      </c>
      <c r="U6" s="246">
        <f>ДВН_муж!U6-'ДВН_муж (было)'!U6</f>
        <v>0</v>
      </c>
      <c r="V6" s="246">
        <f>ДВН_муж!V6-'ДВН_муж (было)'!V6</f>
        <v>0</v>
      </c>
      <c r="W6" s="246">
        <f>ДВН_муж!W6-'ДВН_муж (было)'!W6</f>
        <v>0</v>
      </c>
      <c r="X6" s="246">
        <f>ДВН_муж!X6-'ДВН_муж (было)'!X6</f>
        <v>0</v>
      </c>
      <c r="Y6" s="246">
        <f>ДВН_муж!Y6-'ДВН_муж (было)'!Y6</f>
        <v>0</v>
      </c>
      <c r="Z6" s="246">
        <f>ДВН_муж!Z6-'ДВН_муж (было)'!Z6</f>
        <v>0</v>
      </c>
      <c r="AA6" s="246">
        <f>ДВН_муж!AA6-'ДВН_муж (было)'!AA6</f>
        <v>0</v>
      </c>
      <c r="AB6" s="246">
        <f>ДВН_муж!AB6-'ДВН_муж (было)'!AB6</f>
        <v>0</v>
      </c>
      <c r="AC6" s="246">
        <f>ДВН_муж!AC6-'ДВН_муж (было)'!AC6</f>
        <v>0</v>
      </c>
      <c r="AD6" s="246">
        <f>ДВН_муж!AD6-'ДВН_муж (было)'!AD6</f>
        <v>0</v>
      </c>
      <c r="AE6" s="246">
        <f>ДВН_муж!AE6-'ДВН_муж (было)'!AE6</f>
        <v>0</v>
      </c>
      <c r="AF6" s="246">
        <f>ДВН_муж!AF6-'ДВН_муж (было)'!AF6</f>
        <v>0</v>
      </c>
      <c r="AG6" s="246">
        <f>ДВН_муж!AG6-'ДВН_муж (было)'!AG6</f>
        <v>0</v>
      </c>
      <c r="AH6" s="246">
        <f>ДВН_муж!AH6-'ДВН_муж (было)'!AH6</f>
        <v>0</v>
      </c>
      <c r="AI6" s="246">
        <f>ДВН_муж!AI6-'ДВН_муж (было)'!AI6</f>
        <v>0</v>
      </c>
      <c r="AJ6" s="246">
        <f>ДВН_муж!AJ6-'ДВН_муж (было)'!AJ6</f>
        <v>0</v>
      </c>
      <c r="AK6" s="246">
        <f>ДВН_муж!AK6-'ДВН_муж (было)'!AK6</f>
        <v>0</v>
      </c>
      <c r="AL6" s="246">
        <f>ДВН_муж!AL6-'ДВН_муж (было)'!AL6</f>
        <v>0</v>
      </c>
      <c r="AM6" s="246">
        <f>ДВН_муж!AM6-'ДВН_муж (было)'!AM6</f>
        <v>0</v>
      </c>
      <c r="AN6" s="246">
        <f>ДВН_муж!AN6-'ДВН_муж (было)'!AN6</f>
        <v>0</v>
      </c>
      <c r="AO6" s="246">
        <f>ДВН_муж!AO6-'ДВН_муж (было)'!AO6</f>
        <v>0</v>
      </c>
      <c r="AP6" s="246">
        <f>ДВН_муж!AP6-'ДВН_муж (было)'!AP6</f>
        <v>0</v>
      </c>
      <c r="AQ6" s="246">
        <f>ДВН_муж!AQ6-'ДВН_муж (было)'!AQ6</f>
        <v>0</v>
      </c>
      <c r="AR6" s="246">
        <f>ДВН_муж!AR6-'ДВН_муж (было)'!AR6</f>
        <v>0</v>
      </c>
      <c r="AS6" s="246">
        <f>ДВН_муж!AS6-'ДВН_муж (было)'!AS6</f>
        <v>0</v>
      </c>
      <c r="AT6" s="246">
        <f>ДВН_муж!AT6-'ДВН_муж (было)'!AT6</f>
        <v>0</v>
      </c>
      <c r="AU6" s="246">
        <f>ДВН_муж!AU6-'ДВН_муж (было)'!AU6</f>
        <v>0</v>
      </c>
      <c r="AV6" s="246">
        <f>ДВН_муж!AV6-'ДВН_муж (было)'!AV6</f>
        <v>0</v>
      </c>
      <c r="AW6" s="246">
        <f>ДВН_муж!AW6-'ДВН_муж (было)'!AW6</f>
        <v>0</v>
      </c>
      <c r="AX6" s="246">
        <f>ДВН_муж!AX6-'ДВН_муж (было)'!AX6</f>
        <v>0</v>
      </c>
      <c r="AY6" s="246">
        <f>ДВН_муж!AY6-'ДВН_муж (было)'!AY6</f>
        <v>0</v>
      </c>
      <c r="AZ6" s="246">
        <f>ДВН_муж!AZ6-'ДВН_муж (было)'!AZ6</f>
        <v>0</v>
      </c>
      <c r="BA6" s="246">
        <f>ДВН_муж!BA6-'ДВН_муж (было)'!BA6</f>
        <v>0</v>
      </c>
      <c r="BB6" s="246">
        <f>ДВН_муж!BB6-'ДВН_муж (было)'!BB6</f>
        <v>0</v>
      </c>
      <c r="BC6" s="246">
        <f>ДВН_муж!BC6-'ДВН_муж (было)'!BC6</f>
        <v>0</v>
      </c>
      <c r="BD6" s="246">
        <f>ДВН_муж!BD6-'ДВН_муж (было)'!BD6</f>
        <v>0</v>
      </c>
      <c r="BE6" s="246">
        <f>ДВН_муж!BE6-'ДВН_муж (было)'!BE6</f>
        <v>0</v>
      </c>
      <c r="BF6" s="246">
        <f>ДВН_муж!BF6-'ДВН_муж (было)'!BF6</f>
        <v>0</v>
      </c>
      <c r="BG6" s="246">
        <f>ДВН_муж!BG6-'ДВН_муж (было)'!BG6</f>
        <v>0</v>
      </c>
      <c r="BH6" s="246">
        <f>ДВН_муж!BH6-'ДВН_муж (было)'!BH6</f>
        <v>0</v>
      </c>
      <c r="BI6" s="246">
        <f>ДВН_муж!BI6-'ДВН_муж (было)'!BI6</f>
        <v>0</v>
      </c>
      <c r="BJ6" s="246">
        <f>ДВН_муж!BJ6-'ДВН_муж (было)'!BJ6</f>
        <v>0</v>
      </c>
      <c r="BK6" s="246">
        <f>ДВН_муж!BK6-'ДВН_муж (было)'!BK6</f>
        <v>0</v>
      </c>
      <c r="BL6" s="246">
        <f>ДВН_муж!BL6-'ДВН_муж (было)'!BL6</f>
        <v>0</v>
      </c>
      <c r="BM6" s="246">
        <f>ДВН_муж!BM6-'ДВН_муж (было)'!BM6</f>
        <v>0</v>
      </c>
      <c r="BN6" s="246">
        <f>ДВН_муж!BN6-'ДВН_муж (было)'!BN6</f>
        <v>0</v>
      </c>
      <c r="BO6" s="246">
        <f>ДВН_муж!BO6-'ДВН_муж (было)'!BO6</f>
        <v>0</v>
      </c>
      <c r="BP6" s="246">
        <f>ДВН_муж!BP6-'ДВН_муж (было)'!BP6</f>
        <v>0</v>
      </c>
      <c r="BQ6" s="246">
        <f>ДВН_муж!BQ6-'ДВН_муж (было)'!BQ6</f>
        <v>0</v>
      </c>
      <c r="BR6" s="246">
        <f>ДВН_муж!BR6-'ДВН_муж (было)'!BR6</f>
        <v>0</v>
      </c>
      <c r="BS6" s="246">
        <f>ДВН_муж!BS6-'ДВН_муж (было)'!BS6</f>
        <v>0</v>
      </c>
      <c r="BT6" s="246">
        <f>ДВН_муж!BT6-'ДВН_муж (было)'!BT6</f>
        <v>0</v>
      </c>
      <c r="BU6" s="246">
        <f>ДВН_муж!BU6-'ДВН_муж (было)'!BU6</f>
        <v>0</v>
      </c>
      <c r="BV6" s="246">
        <f>ДВН_муж!BV6-'ДВН_муж (было)'!BV6</f>
        <v>0</v>
      </c>
      <c r="BW6" s="246">
        <f>ДВН_муж!BW6-'ДВН_муж (было)'!BW6</f>
        <v>0</v>
      </c>
      <c r="BX6" s="246">
        <f>ДВН_муж!BX6-'ДВН_муж (было)'!BX6</f>
        <v>0</v>
      </c>
      <c r="BY6" s="246">
        <f>ДВН_муж!BY6-'ДВН_муж (было)'!BY6</f>
        <v>0</v>
      </c>
      <c r="BZ6" s="246">
        <f>ДВН_муж!BZ6-'ДВН_муж (было)'!BZ6</f>
        <v>0</v>
      </c>
      <c r="CA6" s="246">
        <f>ДВН_муж!CA6-'ДВН_муж (было)'!CA6</f>
        <v>0</v>
      </c>
      <c r="CB6" s="246">
        <f>ДВН_муж!CB6-'ДВН_муж (было)'!CB6</f>
        <v>0</v>
      </c>
      <c r="CC6" s="246">
        <f>ДВН_муж!CC6-'ДВН_муж (было)'!CC6</f>
        <v>0</v>
      </c>
      <c r="CD6" s="246">
        <f>ДВН_муж!CD6-'ДВН_муж (было)'!CD6</f>
        <v>0</v>
      </c>
      <c r="CE6" s="246">
        <f>ДВН_муж!CE6-'ДВН_муж (было)'!CE6</f>
        <v>0</v>
      </c>
      <c r="CF6" s="246">
        <f>ДВН_муж!CF6-'ДВН_муж (было)'!CF6</f>
        <v>0</v>
      </c>
      <c r="CG6" s="246">
        <f>ДВН_муж!CG6-'ДВН_муж (было)'!CG6</f>
        <v>0</v>
      </c>
      <c r="CH6" s="246">
        <f>ДВН_муж!CH6-'ДВН_муж (было)'!CH6</f>
        <v>0</v>
      </c>
      <c r="CI6" s="246">
        <f>ДВН_муж!CI6-'ДВН_муж (было)'!CI6</f>
        <v>0</v>
      </c>
      <c r="CJ6" s="246">
        <f>ДВН_муж!CJ6-'ДВН_муж (было)'!CJ6</f>
        <v>0</v>
      </c>
      <c r="CK6" s="246">
        <f>ДВН_муж!CK6-'ДВН_муж (было)'!CK6</f>
        <v>0</v>
      </c>
      <c r="CL6" s="246">
        <f>ДВН_муж!CL6-'ДВН_муж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f>ДВН_муж!I7-'ДВН_муж (было)'!I7</f>
        <v>0</v>
      </c>
      <c r="J7" s="246">
        <f>ДВН_муж!J7-'ДВН_муж (было)'!J7</f>
        <v>0</v>
      </c>
      <c r="K7" s="246">
        <f>ДВН_муж!K7-'ДВН_муж (было)'!K7</f>
        <v>0</v>
      </c>
      <c r="L7" s="246">
        <f>ДВН_муж!L7-'ДВН_муж (было)'!L7</f>
        <v>0</v>
      </c>
      <c r="M7" s="246">
        <f>ДВН_муж!M7-'ДВН_муж (было)'!M7</f>
        <v>0</v>
      </c>
      <c r="N7" s="246">
        <f>ДВН_муж!N7-'ДВН_муж (было)'!N7</f>
        <v>0</v>
      </c>
      <c r="O7" s="246">
        <f>ДВН_муж!O7-'ДВН_муж (было)'!O7</f>
        <v>0</v>
      </c>
      <c r="P7" s="246">
        <f>ДВН_муж!P7-'ДВН_муж (было)'!P7</f>
        <v>0</v>
      </c>
      <c r="Q7" s="246">
        <f>ДВН_муж!Q7-'ДВН_муж (было)'!Q7</f>
        <v>0</v>
      </c>
      <c r="R7" s="246">
        <f>ДВН_муж!R7-'ДВН_муж (было)'!R7</f>
        <v>0</v>
      </c>
      <c r="S7" s="246">
        <f>ДВН_муж!S7-'ДВН_муж (было)'!S7</f>
        <v>0</v>
      </c>
      <c r="T7" s="246">
        <f>ДВН_муж!T7-'ДВН_муж (было)'!T7</f>
        <v>0</v>
      </c>
      <c r="U7" s="246">
        <f>ДВН_муж!U7-'ДВН_муж (было)'!U7</f>
        <v>0</v>
      </c>
      <c r="V7" s="246">
        <f>ДВН_муж!V7-'ДВН_муж (было)'!V7</f>
        <v>0</v>
      </c>
      <c r="W7" s="246">
        <f>ДВН_муж!W7-'ДВН_муж (было)'!W7</f>
        <v>0</v>
      </c>
      <c r="X7" s="246">
        <f>ДВН_муж!X7-'ДВН_муж (было)'!X7</f>
        <v>0</v>
      </c>
      <c r="Y7" s="246">
        <f>ДВН_муж!Y7-'ДВН_муж (было)'!Y7</f>
        <v>0</v>
      </c>
      <c r="Z7" s="246">
        <f>ДВН_муж!Z7-'ДВН_муж (было)'!Z7</f>
        <v>0</v>
      </c>
      <c r="AA7" s="246">
        <f>ДВН_муж!AA7-'ДВН_муж (было)'!AA7</f>
        <v>0</v>
      </c>
      <c r="AB7" s="246">
        <f>ДВН_муж!AB7-'ДВН_муж (было)'!AB7</f>
        <v>0</v>
      </c>
      <c r="AC7" s="246">
        <f>ДВН_муж!AC7-'ДВН_муж (было)'!AC7</f>
        <v>0</v>
      </c>
      <c r="AD7" s="246">
        <f>ДВН_муж!AD7-'ДВН_муж (было)'!AD7</f>
        <v>0</v>
      </c>
      <c r="AE7" s="246">
        <f>ДВН_муж!AE7-'ДВН_муж (было)'!AE7</f>
        <v>0</v>
      </c>
      <c r="AF7" s="246">
        <f>ДВН_муж!AF7-'ДВН_муж (было)'!AF7</f>
        <v>0</v>
      </c>
      <c r="AG7" s="246">
        <f>ДВН_муж!AG7-'ДВН_муж (было)'!AG7</f>
        <v>0</v>
      </c>
      <c r="AH7" s="246">
        <f>ДВН_муж!AH7-'ДВН_муж (было)'!AH7</f>
        <v>0</v>
      </c>
      <c r="AI7" s="246">
        <f>ДВН_муж!AI7-'ДВН_муж (было)'!AI7</f>
        <v>0</v>
      </c>
      <c r="AJ7" s="246">
        <f>ДВН_муж!AJ7-'ДВН_муж (было)'!AJ7</f>
        <v>0</v>
      </c>
      <c r="AK7" s="246">
        <f>ДВН_муж!AK7-'ДВН_муж (было)'!AK7</f>
        <v>0</v>
      </c>
      <c r="AL7" s="246">
        <f>ДВН_муж!AL7-'ДВН_муж (было)'!AL7</f>
        <v>0</v>
      </c>
      <c r="AM7" s="246">
        <f>ДВН_муж!AM7-'ДВН_муж (было)'!AM7</f>
        <v>0</v>
      </c>
      <c r="AN7" s="246">
        <f>ДВН_муж!AN7-'ДВН_муж (было)'!AN7</f>
        <v>0</v>
      </c>
      <c r="AO7" s="246">
        <f>ДВН_муж!AO7-'ДВН_муж (было)'!AO7</f>
        <v>0</v>
      </c>
      <c r="AP7" s="246">
        <f>ДВН_муж!AP7-'ДВН_муж (было)'!AP7</f>
        <v>0</v>
      </c>
      <c r="AQ7" s="246">
        <f>ДВН_муж!AQ7-'ДВН_муж (было)'!AQ7</f>
        <v>0</v>
      </c>
      <c r="AR7" s="246">
        <f>ДВН_муж!AR7-'ДВН_муж (было)'!AR7</f>
        <v>0</v>
      </c>
      <c r="AS7" s="246">
        <f>ДВН_муж!AS7-'ДВН_муж (было)'!AS7</f>
        <v>0</v>
      </c>
      <c r="AT7" s="246">
        <f>ДВН_муж!AT7-'ДВН_муж (было)'!AT7</f>
        <v>0</v>
      </c>
      <c r="AU7" s="246">
        <f>ДВН_муж!AU7-'ДВН_муж (было)'!AU7</f>
        <v>0</v>
      </c>
      <c r="AV7" s="246">
        <f>ДВН_муж!AV7-'ДВН_муж (было)'!AV7</f>
        <v>0</v>
      </c>
      <c r="AW7" s="246">
        <f>ДВН_муж!AW7-'ДВН_муж (было)'!AW7</f>
        <v>0</v>
      </c>
      <c r="AX7" s="246">
        <f>ДВН_муж!AX7-'ДВН_муж (было)'!AX7</f>
        <v>0</v>
      </c>
      <c r="AY7" s="246">
        <f>ДВН_муж!AY7-'ДВН_муж (было)'!AY7</f>
        <v>0</v>
      </c>
      <c r="AZ7" s="246">
        <f>ДВН_муж!AZ7-'ДВН_муж (было)'!AZ7</f>
        <v>0</v>
      </c>
      <c r="BA7" s="246">
        <f>ДВН_муж!BA7-'ДВН_муж (было)'!BA7</f>
        <v>0</v>
      </c>
      <c r="BB7" s="246">
        <f>ДВН_муж!BB7-'ДВН_муж (было)'!BB7</f>
        <v>0</v>
      </c>
      <c r="BC7" s="246">
        <f>ДВН_муж!BC7-'ДВН_муж (было)'!BC7</f>
        <v>0</v>
      </c>
      <c r="BD7" s="246">
        <f>ДВН_муж!BD7-'ДВН_муж (было)'!BD7</f>
        <v>0</v>
      </c>
      <c r="BE7" s="246">
        <f>ДВН_муж!BE7-'ДВН_муж (было)'!BE7</f>
        <v>0</v>
      </c>
      <c r="BF7" s="246">
        <f>ДВН_муж!BF7-'ДВН_муж (было)'!BF7</f>
        <v>0</v>
      </c>
      <c r="BG7" s="246">
        <f>ДВН_муж!BG7-'ДВН_муж (было)'!BG7</f>
        <v>0</v>
      </c>
      <c r="BH7" s="246">
        <f>ДВН_муж!BH7-'ДВН_муж (было)'!BH7</f>
        <v>0</v>
      </c>
      <c r="BI7" s="246">
        <f>ДВН_муж!BI7-'ДВН_муж (было)'!BI7</f>
        <v>0</v>
      </c>
      <c r="BJ7" s="246">
        <f>ДВН_муж!BJ7-'ДВН_муж (было)'!BJ7</f>
        <v>0</v>
      </c>
      <c r="BK7" s="246">
        <f>ДВН_муж!BK7-'ДВН_муж (было)'!BK7</f>
        <v>0</v>
      </c>
      <c r="BL7" s="246">
        <f>ДВН_муж!BL7-'ДВН_муж (было)'!BL7</f>
        <v>0</v>
      </c>
      <c r="BM7" s="246">
        <f>ДВН_муж!BM7-'ДВН_муж (было)'!BM7</f>
        <v>0</v>
      </c>
      <c r="BN7" s="246">
        <f>ДВН_муж!BN7-'ДВН_муж (было)'!BN7</f>
        <v>0</v>
      </c>
      <c r="BO7" s="246">
        <f>ДВН_муж!BO7-'ДВН_муж (было)'!BO7</f>
        <v>0</v>
      </c>
      <c r="BP7" s="246">
        <f>ДВН_муж!BP7-'ДВН_муж (было)'!BP7</f>
        <v>0</v>
      </c>
      <c r="BQ7" s="246">
        <f>ДВН_муж!BQ7-'ДВН_муж (было)'!BQ7</f>
        <v>0</v>
      </c>
      <c r="BR7" s="246">
        <f>ДВН_муж!BR7-'ДВН_муж (было)'!BR7</f>
        <v>0</v>
      </c>
      <c r="BS7" s="246">
        <f>ДВН_муж!BS7-'ДВН_муж (было)'!BS7</f>
        <v>0</v>
      </c>
      <c r="BT7" s="246">
        <f>ДВН_муж!BT7-'ДВН_муж (было)'!BT7</f>
        <v>0</v>
      </c>
      <c r="BU7" s="246">
        <f>ДВН_муж!BU7-'ДВН_муж (было)'!BU7</f>
        <v>0</v>
      </c>
      <c r="BV7" s="246">
        <f>ДВН_муж!BV7-'ДВН_муж (было)'!BV7</f>
        <v>0</v>
      </c>
      <c r="BW7" s="246">
        <f>ДВН_муж!BW7-'ДВН_муж (было)'!BW7</f>
        <v>0</v>
      </c>
      <c r="BX7" s="246">
        <f>ДВН_муж!BX7-'ДВН_муж (было)'!BX7</f>
        <v>0</v>
      </c>
      <c r="BY7" s="246">
        <f>ДВН_муж!BY7-'ДВН_муж (было)'!BY7</f>
        <v>0</v>
      </c>
      <c r="BZ7" s="246">
        <f>ДВН_муж!BZ7-'ДВН_муж (было)'!BZ7</f>
        <v>0</v>
      </c>
      <c r="CA7" s="246">
        <f>ДВН_муж!CA7-'ДВН_муж (было)'!CA7</f>
        <v>0</v>
      </c>
      <c r="CB7" s="246">
        <f>ДВН_муж!CB7-'ДВН_муж (было)'!CB7</f>
        <v>0</v>
      </c>
      <c r="CC7" s="246">
        <f>ДВН_муж!CC7-'ДВН_муж (было)'!CC7</f>
        <v>0</v>
      </c>
      <c r="CD7" s="246">
        <f>ДВН_муж!CD7-'ДВН_муж (было)'!CD7</f>
        <v>0</v>
      </c>
      <c r="CE7" s="246">
        <f>ДВН_муж!CE7-'ДВН_муж (было)'!CE7</f>
        <v>0</v>
      </c>
      <c r="CF7" s="246">
        <f>ДВН_муж!CF7-'ДВН_муж (было)'!CF7</f>
        <v>0</v>
      </c>
      <c r="CG7" s="246">
        <f>ДВН_муж!CG7-'ДВН_муж (было)'!CG7</f>
        <v>0</v>
      </c>
      <c r="CH7" s="246">
        <f>ДВН_муж!CH7-'ДВН_муж (было)'!CH7</f>
        <v>0</v>
      </c>
      <c r="CI7" s="246">
        <f>ДВН_муж!CI7-'ДВН_муж (было)'!CI7</f>
        <v>0</v>
      </c>
      <c r="CJ7" s="246">
        <f>ДВН_муж!CJ7-'ДВН_муж (было)'!CJ7</f>
        <v>0</v>
      </c>
      <c r="CK7" s="246">
        <f>ДВН_муж!CK7-'ДВН_муж (было)'!CK7</f>
        <v>0</v>
      </c>
      <c r="CL7" s="246">
        <f>ДВН_муж!CL7-'ДВН_муж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>
        <f>ДВН_муж!I8-'ДВН_муж (было)'!I8</f>
        <v>0</v>
      </c>
      <c r="J8" s="246">
        <f>ДВН_муж!J8-'ДВН_муж (было)'!J8</f>
        <v>0</v>
      </c>
      <c r="K8" s="246">
        <f>ДВН_муж!K8-'ДВН_муж (было)'!K8</f>
        <v>0</v>
      </c>
      <c r="L8" s="246">
        <f>ДВН_муж!L8-'ДВН_муж (было)'!L8</f>
        <v>0</v>
      </c>
      <c r="M8" s="246">
        <f>ДВН_муж!M8-'ДВН_муж (было)'!M8</f>
        <v>0</v>
      </c>
      <c r="N8" s="246">
        <f>ДВН_муж!N8-'ДВН_муж (было)'!N8</f>
        <v>0</v>
      </c>
      <c r="O8" s="246">
        <f>ДВН_муж!O8-'ДВН_муж (было)'!O8</f>
        <v>0</v>
      </c>
      <c r="P8" s="246">
        <f>ДВН_муж!P8-'ДВН_муж (было)'!P8</f>
        <v>0</v>
      </c>
      <c r="Q8" s="246">
        <f>ДВН_муж!Q8-'ДВН_муж (было)'!Q8</f>
        <v>0</v>
      </c>
      <c r="R8" s="246">
        <f>ДВН_муж!R8-'ДВН_муж (было)'!R8</f>
        <v>0</v>
      </c>
      <c r="S8" s="246">
        <f>ДВН_муж!S8-'ДВН_муж (было)'!S8</f>
        <v>0</v>
      </c>
      <c r="T8" s="246">
        <f>ДВН_муж!T8-'ДВН_муж (было)'!T8</f>
        <v>0</v>
      </c>
      <c r="U8" s="246">
        <f>ДВН_муж!U8-'ДВН_муж (было)'!U8</f>
        <v>0</v>
      </c>
      <c r="V8" s="246">
        <f>ДВН_муж!V8-'ДВН_муж (было)'!V8</f>
        <v>0</v>
      </c>
      <c r="W8" s="246">
        <f>ДВН_муж!W8-'ДВН_муж (было)'!W8</f>
        <v>0</v>
      </c>
      <c r="X8" s="246">
        <f>ДВН_муж!X8-'ДВН_муж (было)'!X8</f>
        <v>0</v>
      </c>
      <c r="Y8" s="246">
        <f>ДВН_муж!Y8-'ДВН_муж (было)'!Y8</f>
        <v>0</v>
      </c>
      <c r="Z8" s="246">
        <f>ДВН_муж!Z8-'ДВН_муж (было)'!Z8</f>
        <v>0</v>
      </c>
      <c r="AA8" s="246">
        <f>ДВН_муж!AA8-'ДВН_муж (было)'!AA8</f>
        <v>0</v>
      </c>
      <c r="AB8" s="246">
        <f>ДВН_муж!AB8-'ДВН_муж (было)'!AB8</f>
        <v>0</v>
      </c>
      <c r="AC8" s="246">
        <f>ДВН_муж!AC8-'ДВН_муж (было)'!AC8</f>
        <v>0</v>
      </c>
      <c r="AD8" s="246">
        <f>ДВН_муж!AD8-'ДВН_муж (было)'!AD8</f>
        <v>0</v>
      </c>
      <c r="AE8" s="246">
        <f>ДВН_муж!AE8-'ДВН_муж (было)'!AE8</f>
        <v>0</v>
      </c>
      <c r="AF8" s="246">
        <f>ДВН_муж!AF8-'ДВН_муж (было)'!AF8</f>
        <v>0</v>
      </c>
      <c r="AG8" s="246">
        <f>ДВН_муж!AG8-'ДВН_муж (было)'!AG8</f>
        <v>0</v>
      </c>
      <c r="AH8" s="246">
        <f>ДВН_муж!AH8-'ДВН_муж (было)'!AH8</f>
        <v>0</v>
      </c>
      <c r="AI8" s="246">
        <f>ДВН_муж!AI8-'ДВН_муж (было)'!AI8</f>
        <v>0</v>
      </c>
      <c r="AJ8" s="246">
        <f>ДВН_муж!AJ8-'ДВН_муж (было)'!AJ8</f>
        <v>0</v>
      </c>
      <c r="AK8" s="246">
        <f>ДВН_муж!AK8-'ДВН_муж (было)'!AK8</f>
        <v>0</v>
      </c>
      <c r="AL8" s="246">
        <f>ДВН_муж!AL8-'ДВН_муж (было)'!AL8</f>
        <v>0</v>
      </c>
      <c r="AM8" s="246">
        <f>ДВН_муж!AM8-'ДВН_муж (было)'!AM8</f>
        <v>0</v>
      </c>
      <c r="AN8" s="246">
        <f>ДВН_муж!AN8-'ДВН_муж (было)'!AN8</f>
        <v>0</v>
      </c>
      <c r="AO8" s="246">
        <f>ДВН_муж!AO8-'ДВН_муж (было)'!AO8</f>
        <v>0</v>
      </c>
      <c r="AP8" s="246">
        <f>ДВН_муж!AP8-'ДВН_муж (было)'!AP8</f>
        <v>0</v>
      </c>
      <c r="AQ8" s="246">
        <f>ДВН_муж!AQ8-'ДВН_муж (было)'!AQ8</f>
        <v>0</v>
      </c>
      <c r="AR8" s="246">
        <f>ДВН_муж!AR8-'ДВН_муж (было)'!AR8</f>
        <v>0</v>
      </c>
      <c r="AS8" s="246">
        <f>ДВН_муж!AS8-'ДВН_муж (было)'!AS8</f>
        <v>0</v>
      </c>
      <c r="AT8" s="246">
        <f>ДВН_муж!AT8-'ДВН_муж (было)'!AT8</f>
        <v>0</v>
      </c>
      <c r="AU8" s="246">
        <f>ДВН_муж!AU8-'ДВН_муж (было)'!AU8</f>
        <v>0</v>
      </c>
      <c r="AV8" s="246">
        <f>ДВН_муж!AV8-'ДВН_муж (было)'!AV8</f>
        <v>0</v>
      </c>
      <c r="AW8" s="246">
        <f>ДВН_муж!AW8-'ДВН_муж (было)'!AW8</f>
        <v>0</v>
      </c>
      <c r="AX8" s="246">
        <f>ДВН_муж!AX8-'ДВН_муж (было)'!AX8</f>
        <v>0</v>
      </c>
      <c r="AY8" s="246">
        <f>ДВН_муж!AY8-'ДВН_муж (было)'!AY8</f>
        <v>0</v>
      </c>
      <c r="AZ8" s="246">
        <f>ДВН_муж!AZ8-'ДВН_муж (было)'!AZ8</f>
        <v>0</v>
      </c>
      <c r="BA8" s="246">
        <f>ДВН_муж!BA8-'ДВН_муж (было)'!BA8</f>
        <v>0</v>
      </c>
      <c r="BB8" s="246">
        <f>ДВН_муж!BB8-'ДВН_муж (было)'!BB8</f>
        <v>0</v>
      </c>
      <c r="BC8" s="246">
        <f>ДВН_муж!BC8-'ДВН_муж (было)'!BC8</f>
        <v>0</v>
      </c>
      <c r="BD8" s="246">
        <f>ДВН_муж!BD8-'ДВН_муж (было)'!BD8</f>
        <v>0</v>
      </c>
      <c r="BE8" s="246">
        <f>ДВН_муж!BE8-'ДВН_муж (было)'!BE8</f>
        <v>0</v>
      </c>
      <c r="BF8" s="246">
        <f>ДВН_муж!BF8-'ДВН_муж (было)'!BF8</f>
        <v>0</v>
      </c>
      <c r="BG8" s="246">
        <f>ДВН_муж!BG8-'ДВН_муж (было)'!BG8</f>
        <v>0</v>
      </c>
      <c r="BH8" s="246">
        <f>ДВН_муж!BH8-'ДВН_муж (было)'!BH8</f>
        <v>0</v>
      </c>
      <c r="BI8" s="246">
        <f>ДВН_муж!BI8-'ДВН_муж (было)'!BI8</f>
        <v>0</v>
      </c>
      <c r="BJ8" s="246">
        <f>ДВН_муж!BJ8-'ДВН_муж (было)'!BJ8</f>
        <v>0</v>
      </c>
      <c r="BK8" s="246">
        <f>ДВН_муж!BK8-'ДВН_муж (было)'!BK8</f>
        <v>0</v>
      </c>
      <c r="BL8" s="246">
        <f>ДВН_муж!BL8-'ДВН_муж (было)'!BL8</f>
        <v>0</v>
      </c>
      <c r="BM8" s="246">
        <f>ДВН_муж!BM8-'ДВН_муж (было)'!BM8</f>
        <v>0</v>
      </c>
      <c r="BN8" s="246">
        <f>ДВН_муж!BN8-'ДВН_муж (было)'!BN8</f>
        <v>0</v>
      </c>
      <c r="BO8" s="246">
        <f>ДВН_муж!BO8-'ДВН_муж (было)'!BO8</f>
        <v>0</v>
      </c>
      <c r="BP8" s="246">
        <f>ДВН_муж!BP8-'ДВН_муж (было)'!BP8</f>
        <v>0</v>
      </c>
      <c r="BQ8" s="246">
        <f>ДВН_муж!BQ8-'ДВН_муж (было)'!BQ8</f>
        <v>0</v>
      </c>
      <c r="BR8" s="246">
        <f>ДВН_муж!BR8-'ДВН_муж (было)'!BR8</f>
        <v>0</v>
      </c>
      <c r="BS8" s="246">
        <f>ДВН_муж!BS8-'ДВН_муж (было)'!BS8</f>
        <v>0</v>
      </c>
      <c r="BT8" s="246">
        <f>ДВН_муж!BT8-'ДВН_муж (было)'!BT8</f>
        <v>0</v>
      </c>
      <c r="BU8" s="246">
        <f>ДВН_муж!BU8-'ДВН_муж (было)'!BU8</f>
        <v>0</v>
      </c>
      <c r="BV8" s="246">
        <f>ДВН_муж!BV8-'ДВН_муж (было)'!BV8</f>
        <v>0</v>
      </c>
      <c r="BW8" s="246">
        <f>ДВН_муж!BW8-'ДВН_муж (было)'!BW8</f>
        <v>0</v>
      </c>
      <c r="BX8" s="246">
        <f>ДВН_муж!BX8-'ДВН_муж (было)'!BX8</f>
        <v>0</v>
      </c>
      <c r="BY8" s="246">
        <f>ДВН_муж!BY8-'ДВН_муж (было)'!BY8</f>
        <v>0</v>
      </c>
      <c r="BZ8" s="246">
        <f>ДВН_муж!BZ8-'ДВН_муж (было)'!BZ8</f>
        <v>0</v>
      </c>
      <c r="CA8" s="246">
        <f>ДВН_муж!CA8-'ДВН_муж (было)'!CA8</f>
        <v>0</v>
      </c>
      <c r="CB8" s="246">
        <f>ДВН_муж!CB8-'ДВН_муж (было)'!CB8</f>
        <v>0</v>
      </c>
      <c r="CC8" s="246">
        <f>ДВН_муж!CC8-'ДВН_муж (было)'!CC8</f>
        <v>0</v>
      </c>
      <c r="CD8" s="246">
        <f>ДВН_муж!CD8-'ДВН_муж (было)'!CD8</f>
        <v>0</v>
      </c>
      <c r="CE8" s="246">
        <f>ДВН_муж!CE8-'ДВН_муж (было)'!CE8</f>
        <v>0</v>
      </c>
      <c r="CF8" s="246">
        <f>ДВН_муж!CF8-'ДВН_муж (было)'!CF8</f>
        <v>0</v>
      </c>
      <c r="CG8" s="246">
        <f>ДВН_муж!CG8-'ДВН_муж (было)'!CG8</f>
        <v>0</v>
      </c>
      <c r="CH8" s="246">
        <f>ДВН_муж!CH8-'ДВН_муж (было)'!CH8</f>
        <v>0</v>
      </c>
      <c r="CI8" s="246">
        <f>ДВН_муж!CI8-'ДВН_муж (было)'!CI8</f>
        <v>0</v>
      </c>
      <c r="CJ8" s="246">
        <f>ДВН_муж!CJ8-'ДВН_муж (было)'!CJ8</f>
        <v>0</v>
      </c>
      <c r="CK8" s="246">
        <f>ДВН_муж!CK8-'ДВН_муж (было)'!CK8</f>
        <v>0</v>
      </c>
      <c r="CL8" s="246">
        <f>ДВН_муж!CL8-'ДВН_муж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v>25</v>
      </c>
      <c r="I9" s="246">
        <f>ДВН_муж!I9-'ДВН_муж (было)'!I9</f>
        <v>0</v>
      </c>
      <c r="J9" s="246">
        <f>ДВН_муж!J9-'ДВН_муж (было)'!J9</f>
        <v>0</v>
      </c>
      <c r="K9" s="246">
        <f>ДВН_муж!K9-'ДВН_муж (было)'!K9</f>
        <v>0</v>
      </c>
      <c r="L9" s="246">
        <f>ДВН_муж!L9-'ДВН_муж (было)'!L9</f>
        <v>0</v>
      </c>
      <c r="M9" s="246">
        <f>ДВН_муж!M9-'ДВН_муж (было)'!M9</f>
        <v>0</v>
      </c>
      <c r="N9" s="246">
        <f>ДВН_муж!N9-'ДВН_муж (было)'!N9</f>
        <v>0</v>
      </c>
      <c r="O9" s="246">
        <f>ДВН_муж!O9-'ДВН_муж (было)'!O9</f>
        <v>0</v>
      </c>
      <c r="P9" s="246">
        <f>ДВН_муж!P9-'ДВН_муж (было)'!P9</f>
        <v>0</v>
      </c>
      <c r="Q9" s="246">
        <f>ДВН_муж!Q9-'ДВН_муж (было)'!Q9</f>
        <v>0</v>
      </c>
      <c r="R9" s="246">
        <f>ДВН_муж!R9-'ДВН_муж (было)'!R9</f>
        <v>0</v>
      </c>
      <c r="S9" s="246">
        <f>ДВН_муж!S9-'ДВН_муж (было)'!S9</f>
        <v>0</v>
      </c>
      <c r="T9" s="246">
        <f>ДВН_муж!T9-'ДВН_муж (было)'!T9</f>
        <v>0</v>
      </c>
      <c r="U9" s="246">
        <f>ДВН_муж!U9-'ДВН_муж (было)'!U9</f>
        <v>0</v>
      </c>
      <c r="V9" s="246">
        <f>ДВН_муж!V9-'ДВН_муж (было)'!V9</f>
        <v>0</v>
      </c>
      <c r="W9" s="246">
        <f>ДВН_муж!W9-'ДВН_муж (было)'!W9</f>
        <v>0</v>
      </c>
      <c r="X9" s="246">
        <f>ДВН_муж!X9-'ДВН_муж (было)'!X9</f>
        <v>0</v>
      </c>
      <c r="Y9" s="246">
        <f>ДВН_муж!Y9-'ДВН_муж (было)'!Y9</f>
        <v>0</v>
      </c>
      <c r="Z9" s="246">
        <f>ДВН_муж!Z9-'ДВН_муж (было)'!Z9</f>
        <v>0</v>
      </c>
      <c r="AA9" s="246">
        <f>ДВН_муж!AA9-'ДВН_муж (было)'!AA9</f>
        <v>0</v>
      </c>
      <c r="AB9" s="246">
        <f>ДВН_муж!AB9-'ДВН_муж (было)'!AB9</f>
        <v>0</v>
      </c>
      <c r="AC9" s="246">
        <f>ДВН_муж!AC9-'ДВН_муж (было)'!AC9</f>
        <v>0</v>
      </c>
      <c r="AD9" s="246">
        <f>ДВН_муж!AD9-'ДВН_муж (было)'!AD9</f>
        <v>0</v>
      </c>
      <c r="AE9" s="246">
        <f>ДВН_муж!AE9-'ДВН_муж (было)'!AE9</f>
        <v>0</v>
      </c>
      <c r="AF9" s="246">
        <f>ДВН_муж!AF9-'ДВН_муж (было)'!AF9</f>
        <v>0</v>
      </c>
      <c r="AG9" s="246">
        <f>ДВН_муж!AG9-'ДВН_муж (было)'!AG9</f>
        <v>0</v>
      </c>
      <c r="AH9" s="246">
        <f>ДВН_муж!AH9-'ДВН_муж (было)'!AH9</f>
        <v>0</v>
      </c>
      <c r="AI9" s="246">
        <f>ДВН_муж!AI9-'ДВН_муж (было)'!AI9</f>
        <v>0</v>
      </c>
      <c r="AJ9" s="246">
        <f>ДВН_муж!AJ9-'ДВН_муж (было)'!AJ9</f>
        <v>0</v>
      </c>
      <c r="AK9" s="246">
        <f>ДВН_муж!AK9-'ДВН_муж (было)'!AK9</f>
        <v>0</v>
      </c>
      <c r="AL9" s="246">
        <f>ДВН_муж!AL9-'ДВН_муж (было)'!AL9</f>
        <v>0</v>
      </c>
      <c r="AM9" s="246">
        <f>ДВН_муж!AM9-'ДВН_муж (было)'!AM9</f>
        <v>0</v>
      </c>
      <c r="AN9" s="246">
        <f>ДВН_муж!AN9-'ДВН_муж (было)'!AN9</f>
        <v>0</v>
      </c>
      <c r="AO9" s="246">
        <f>ДВН_муж!AO9-'ДВН_муж (было)'!AO9</f>
        <v>0</v>
      </c>
      <c r="AP9" s="246">
        <f>ДВН_муж!AP9-'ДВН_муж (было)'!AP9</f>
        <v>0</v>
      </c>
      <c r="AQ9" s="246">
        <f>ДВН_муж!AQ9-'ДВН_муж (было)'!AQ9</f>
        <v>0</v>
      </c>
      <c r="AR9" s="246">
        <f>ДВН_муж!AR9-'ДВН_муж (было)'!AR9</f>
        <v>0</v>
      </c>
      <c r="AS9" s="246">
        <f>ДВН_муж!AS9-'ДВН_муж (было)'!AS9</f>
        <v>0</v>
      </c>
      <c r="AT9" s="246">
        <f>ДВН_муж!AT9-'ДВН_муж (было)'!AT9</f>
        <v>0</v>
      </c>
      <c r="AU9" s="246">
        <f>ДВН_муж!AU9-'ДВН_муж (было)'!AU9</f>
        <v>0</v>
      </c>
      <c r="AV9" s="246">
        <f>ДВН_муж!AV9-'ДВН_муж (было)'!AV9</f>
        <v>0</v>
      </c>
      <c r="AW9" s="246">
        <f>ДВН_муж!AW9-'ДВН_муж (было)'!AW9</f>
        <v>0</v>
      </c>
      <c r="AX9" s="246">
        <f>ДВН_муж!AX9-'ДВН_муж (было)'!AX9</f>
        <v>0</v>
      </c>
      <c r="AY9" s="246">
        <f>ДВН_муж!AY9-'ДВН_муж (было)'!AY9</f>
        <v>0</v>
      </c>
      <c r="AZ9" s="246">
        <f>ДВН_муж!AZ9-'ДВН_муж (было)'!AZ9</f>
        <v>0</v>
      </c>
      <c r="BA9" s="246">
        <f>ДВН_муж!BA9-'ДВН_муж (было)'!BA9</f>
        <v>0</v>
      </c>
      <c r="BB9" s="246">
        <f>ДВН_муж!BB9-'ДВН_муж (было)'!BB9</f>
        <v>0</v>
      </c>
      <c r="BC9" s="246">
        <f>ДВН_муж!BC9-'ДВН_муж (было)'!BC9</f>
        <v>0</v>
      </c>
      <c r="BD9" s="246">
        <f>ДВН_муж!BD9-'ДВН_муж (было)'!BD9</f>
        <v>0</v>
      </c>
      <c r="BE9" s="246">
        <f>ДВН_муж!BE9-'ДВН_муж (было)'!BE9</f>
        <v>0</v>
      </c>
      <c r="BF9" s="246">
        <f>ДВН_муж!BF9-'ДВН_муж (было)'!BF9</f>
        <v>0</v>
      </c>
      <c r="BG9" s="246">
        <f>ДВН_муж!BG9-'ДВН_муж (было)'!BG9</f>
        <v>0</v>
      </c>
      <c r="BH9" s="246">
        <f>ДВН_муж!BH9-'ДВН_муж (было)'!BH9</f>
        <v>0</v>
      </c>
      <c r="BI9" s="246">
        <f>ДВН_муж!BI9-'ДВН_муж (было)'!BI9</f>
        <v>0</v>
      </c>
      <c r="BJ9" s="246">
        <f>ДВН_муж!BJ9-'ДВН_муж (было)'!BJ9</f>
        <v>0</v>
      </c>
      <c r="BK9" s="246">
        <f>ДВН_муж!BK9-'ДВН_муж (было)'!BK9</f>
        <v>0</v>
      </c>
      <c r="BL9" s="246">
        <f>ДВН_муж!BL9-'ДВН_муж (было)'!BL9</f>
        <v>0</v>
      </c>
      <c r="BM9" s="246">
        <f>ДВН_муж!BM9-'ДВН_муж (было)'!BM9</f>
        <v>0</v>
      </c>
      <c r="BN9" s="246">
        <f>ДВН_муж!BN9-'ДВН_муж (было)'!BN9</f>
        <v>0</v>
      </c>
      <c r="BO9" s="246">
        <f>ДВН_муж!BO9-'ДВН_муж (было)'!BO9</f>
        <v>0</v>
      </c>
      <c r="BP9" s="246">
        <f>ДВН_муж!BP9-'ДВН_муж (было)'!BP9</f>
        <v>0</v>
      </c>
      <c r="BQ9" s="246">
        <f>ДВН_муж!BQ9-'ДВН_муж (было)'!BQ9</f>
        <v>0</v>
      </c>
      <c r="BR9" s="246">
        <f>ДВН_муж!BR9-'ДВН_муж (было)'!BR9</f>
        <v>0</v>
      </c>
      <c r="BS9" s="246">
        <f>ДВН_муж!BS9-'ДВН_муж (было)'!BS9</f>
        <v>0</v>
      </c>
      <c r="BT9" s="246">
        <f>ДВН_муж!BT9-'ДВН_муж (было)'!BT9</f>
        <v>0</v>
      </c>
      <c r="BU9" s="246">
        <f>ДВН_муж!BU9-'ДВН_муж (было)'!BU9</f>
        <v>0</v>
      </c>
      <c r="BV9" s="246">
        <f>ДВН_муж!BV9-'ДВН_муж (было)'!BV9</f>
        <v>0</v>
      </c>
      <c r="BW9" s="246">
        <f>ДВН_муж!BW9-'ДВН_муж (было)'!BW9</f>
        <v>0</v>
      </c>
      <c r="BX9" s="246">
        <f>ДВН_муж!BX9-'ДВН_муж (было)'!BX9</f>
        <v>0</v>
      </c>
      <c r="BY9" s="246">
        <f>ДВН_муж!BY9-'ДВН_муж (было)'!BY9</f>
        <v>0</v>
      </c>
      <c r="BZ9" s="246">
        <f>ДВН_муж!BZ9-'ДВН_муж (было)'!BZ9</f>
        <v>0</v>
      </c>
      <c r="CA9" s="246">
        <f>ДВН_муж!CA9-'ДВН_муж (было)'!CA9</f>
        <v>0</v>
      </c>
      <c r="CB9" s="246">
        <f>ДВН_муж!CB9-'ДВН_муж (было)'!CB9</f>
        <v>0</v>
      </c>
      <c r="CC9" s="246">
        <f>ДВН_муж!CC9-'ДВН_муж (было)'!CC9</f>
        <v>0</v>
      </c>
      <c r="CD9" s="246">
        <f>ДВН_муж!CD9-'ДВН_муж (было)'!CD9</f>
        <v>0</v>
      </c>
      <c r="CE9" s="246">
        <f>ДВН_муж!CE9-'ДВН_муж (было)'!CE9</f>
        <v>0</v>
      </c>
      <c r="CF9" s="246">
        <f>ДВН_муж!CF9-'ДВН_муж (было)'!CF9</f>
        <v>0</v>
      </c>
      <c r="CG9" s="246">
        <f>ДВН_муж!CG9-'ДВН_муж (было)'!CG9</f>
        <v>0</v>
      </c>
      <c r="CH9" s="246">
        <f>ДВН_муж!CH9-'ДВН_муж (было)'!CH9</f>
        <v>0</v>
      </c>
      <c r="CI9" s="246">
        <f>ДВН_муж!CI9-'ДВН_муж (было)'!CI9</f>
        <v>0</v>
      </c>
      <c r="CJ9" s="246">
        <f>ДВН_муж!CJ9-'ДВН_муж (было)'!CJ9</f>
        <v>0</v>
      </c>
      <c r="CK9" s="246">
        <f>ДВН_муж!CK9-'ДВН_муж (было)'!CK9</f>
        <v>0</v>
      </c>
      <c r="CL9" s="246">
        <f>ДВН_муж!CL9-'ДВН_муж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246">
        <f>ДВН_муж!I10-'ДВН_муж (было)'!I10</f>
        <v>0</v>
      </c>
      <c r="J10" s="246">
        <f>ДВН_муж!J10-'ДВН_муж (было)'!J10</f>
        <v>0</v>
      </c>
      <c r="K10" s="246">
        <f>ДВН_муж!K10-'ДВН_муж (было)'!K10</f>
        <v>0</v>
      </c>
      <c r="L10" s="246">
        <f>ДВН_муж!L10-'ДВН_муж (было)'!L10</f>
        <v>0</v>
      </c>
      <c r="M10" s="246">
        <f>ДВН_муж!M10-'ДВН_муж (было)'!M10</f>
        <v>0</v>
      </c>
      <c r="N10" s="246">
        <f>ДВН_муж!N10-'ДВН_муж (было)'!N10</f>
        <v>0</v>
      </c>
      <c r="O10" s="246">
        <f>ДВН_муж!O10-'ДВН_муж (было)'!O10</f>
        <v>0</v>
      </c>
      <c r="P10" s="246">
        <f>ДВН_муж!P10-'ДВН_муж (было)'!P10</f>
        <v>0</v>
      </c>
      <c r="Q10" s="246">
        <f>ДВН_муж!Q10-'ДВН_муж (было)'!Q10</f>
        <v>0</v>
      </c>
      <c r="R10" s="246">
        <f>ДВН_муж!R10-'ДВН_муж (было)'!R10</f>
        <v>0</v>
      </c>
      <c r="S10" s="246">
        <f>ДВН_муж!S10-'ДВН_муж (было)'!S10</f>
        <v>0</v>
      </c>
      <c r="T10" s="246">
        <f>ДВН_муж!T10-'ДВН_муж (было)'!T10</f>
        <v>0</v>
      </c>
      <c r="U10" s="246">
        <f>ДВН_муж!U10-'ДВН_муж (было)'!U10</f>
        <v>0</v>
      </c>
      <c r="V10" s="246">
        <f>ДВН_муж!V10-'ДВН_муж (было)'!V10</f>
        <v>0</v>
      </c>
      <c r="W10" s="246">
        <f>ДВН_муж!W10-'ДВН_муж (было)'!W10</f>
        <v>0</v>
      </c>
      <c r="X10" s="246">
        <f>ДВН_муж!X10-'ДВН_муж (было)'!X10</f>
        <v>0</v>
      </c>
      <c r="Y10" s="246">
        <f>ДВН_муж!Y10-'ДВН_муж (было)'!Y10</f>
        <v>0</v>
      </c>
      <c r="Z10" s="246">
        <f>ДВН_муж!Z10-'ДВН_муж (было)'!Z10</f>
        <v>0</v>
      </c>
      <c r="AA10" s="246">
        <f>ДВН_муж!AA10-'ДВН_муж (было)'!AA10</f>
        <v>0</v>
      </c>
      <c r="AB10" s="246">
        <f>ДВН_муж!AB10-'ДВН_муж (было)'!AB10</f>
        <v>0</v>
      </c>
      <c r="AC10" s="246">
        <f>ДВН_муж!AC10-'ДВН_муж (было)'!AC10</f>
        <v>0</v>
      </c>
      <c r="AD10" s="246">
        <f>ДВН_муж!AD10-'ДВН_муж (было)'!AD10</f>
        <v>0</v>
      </c>
      <c r="AE10" s="246">
        <f>ДВН_муж!AE10-'ДВН_муж (было)'!AE10</f>
        <v>0</v>
      </c>
      <c r="AF10" s="246">
        <f>ДВН_муж!AF10-'ДВН_муж (было)'!AF10</f>
        <v>0</v>
      </c>
      <c r="AG10" s="246">
        <f>ДВН_муж!AG10-'ДВН_муж (было)'!AG10</f>
        <v>0</v>
      </c>
      <c r="AH10" s="246">
        <f>ДВН_муж!AH10-'ДВН_муж (было)'!AH10</f>
        <v>0</v>
      </c>
      <c r="AI10" s="246">
        <f>ДВН_муж!AI10-'ДВН_муж (было)'!AI10</f>
        <v>0</v>
      </c>
      <c r="AJ10" s="246">
        <f>ДВН_муж!AJ10-'ДВН_муж (было)'!AJ10</f>
        <v>0</v>
      </c>
      <c r="AK10" s="246">
        <f>ДВН_муж!AK10-'ДВН_муж (было)'!AK10</f>
        <v>0</v>
      </c>
      <c r="AL10" s="246">
        <f>ДВН_муж!AL10-'ДВН_муж (было)'!AL10</f>
        <v>0</v>
      </c>
      <c r="AM10" s="246">
        <f>ДВН_муж!AM10-'ДВН_муж (было)'!AM10</f>
        <v>0</v>
      </c>
      <c r="AN10" s="246">
        <f>ДВН_муж!AN10-'ДВН_муж (было)'!AN10</f>
        <v>0</v>
      </c>
      <c r="AO10" s="246">
        <f>ДВН_муж!AO10-'ДВН_муж (было)'!AO10</f>
        <v>0</v>
      </c>
      <c r="AP10" s="246">
        <f>ДВН_муж!AP10-'ДВН_муж (было)'!AP10</f>
        <v>0</v>
      </c>
      <c r="AQ10" s="246">
        <f>ДВН_муж!AQ10-'ДВН_муж (было)'!AQ10</f>
        <v>0</v>
      </c>
      <c r="AR10" s="246">
        <f>ДВН_муж!AR10-'ДВН_муж (было)'!AR10</f>
        <v>0</v>
      </c>
      <c r="AS10" s="246">
        <f>ДВН_муж!AS10-'ДВН_муж (было)'!AS10</f>
        <v>0</v>
      </c>
      <c r="AT10" s="246">
        <f>ДВН_муж!AT10-'ДВН_муж (было)'!AT10</f>
        <v>0</v>
      </c>
      <c r="AU10" s="246">
        <f>ДВН_муж!AU10-'ДВН_муж (было)'!AU10</f>
        <v>0</v>
      </c>
      <c r="AV10" s="246">
        <f>ДВН_муж!AV10-'ДВН_муж (было)'!AV10</f>
        <v>0</v>
      </c>
      <c r="AW10" s="246">
        <f>ДВН_муж!AW10-'ДВН_муж (было)'!AW10</f>
        <v>0</v>
      </c>
      <c r="AX10" s="246">
        <f>ДВН_муж!AX10-'ДВН_муж (было)'!AX10</f>
        <v>0</v>
      </c>
      <c r="AY10" s="246">
        <f>ДВН_муж!AY10-'ДВН_муж (было)'!AY10</f>
        <v>0</v>
      </c>
      <c r="AZ10" s="246">
        <f>ДВН_муж!AZ10-'ДВН_муж (было)'!AZ10</f>
        <v>0</v>
      </c>
      <c r="BA10" s="246">
        <f>ДВН_муж!BA10-'ДВН_муж (было)'!BA10</f>
        <v>0</v>
      </c>
      <c r="BB10" s="246">
        <f>ДВН_муж!BB10-'ДВН_муж (было)'!BB10</f>
        <v>0</v>
      </c>
      <c r="BC10" s="246">
        <f>ДВН_муж!BC10-'ДВН_муж (было)'!BC10</f>
        <v>0</v>
      </c>
      <c r="BD10" s="246">
        <f>ДВН_муж!BD10-'ДВН_муж (было)'!BD10</f>
        <v>0</v>
      </c>
      <c r="BE10" s="246">
        <f>ДВН_муж!BE10-'ДВН_муж (было)'!BE10</f>
        <v>0</v>
      </c>
      <c r="BF10" s="246">
        <f>ДВН_муж!BF10-'ДВН_муж (было)'!BF10</f>
        <v>0</v>
      </c>
      <c r="BG10" s="246">
        <f>ДВН_муж!BG10-'ДВН_муж (было)'!BG10</f>
        <v>0</v>
      </c>
      <c r="BH10" s="246">
        <f>ДВН_муж!BH10-'ДВН_муж (было)'!BH10</f>
        <v>0</v>
      </c>
      <c r="BI10" s="246">
        <f>ДВН_муж!BI10-'ДВН_муж (было)'!BI10</f>
        <v>0</v>
      </c>
      <c r="BJ10" s="246">
        <f>ДВН_муж!BJ10-'ДВН_муж (было)'!BJ10</f>
        <v>0</v>
      </c>
      <c r="BK10" s="246">
        <f>ДВН_муж!BK10-'ДВН_муж (было)'!BK10</f>
        <v>0</v>
      </c>
      <c r="BL10" s="246">
        <f>ДВН_муж!BL10-'ДВН_муж (было)'!BL10</f>
        <v>0</v>
      </c>
      <c r="BM10" s="246">
        <f>ДВН_муж!BM10-'ДВН_муж (было)'!BM10</f>
        <v>0</v>
      </c>
      <c r="BN10" s="246">
        <f>ДВН_муж!BN10-'ДВН_муж (было)'!BN10</f>
        <v>0</v>
      </c>
      <c r="BO10" s="246">
        <f>ДВН_муж!BO10-'ДВН_муж (было)'!BO10</f>
        <v>0</v>
      </c>
      <c r="BP10" s="246">
        <f>ДВН_муж!BP10-'ДВН_муж (было)'!BP10</f>
        <v>0</v>
      </c>
      <c r="BQ10" s="246">
        <f>ДВН_муж!BQ10-'ДВН_муж (было)'!BQ10</f>
        <v>0</v>
      </c>
      <c r="BR10" s="246">
        <f>ДВН_муж!BR10-'ДВН_муж (было)'!BR10</f>
        <v>0</v>
      </c>
      <c r="BS10" s="246">
        <f>ДВН_муж!BS10-'ДВН_муж (было)'!BS10</f>
        <v>0</v>
      </c>
      <c r="BT10" s="246">
        <f>ДВН_муж!BT10-'ДВН_муж (было)'!BT10</f>
        <v>0</v>
      </c>
      <c r="BU10" s="246">
        <f>ДВН_муж!BU10-'ДВН_муж (было)'!BU10</f>
        <v>0</v>
      </c>
      <c r="BV10" s="246">
        <f>ДВН_муж!BV10-'ДВН_муж (было)'!BV10</f>
        <v>0</v>
      </c>
      <c r="BW10" s="246">
        <f>ДВН_муж!BW10-'ДВН_муж (было)'!BW10</f>
        <v>0</v>
      </c>
      <c r="BX10" s="246">
        <f>ДВН_муж!BX10-'ДВН_муж (было)'!BX10</f>
        <v>0</v>
      </c>
      <c r="BY10" s="246">
        <f>ДВН_муж!BY10-'ДВН_муж (было)'!BY10</f>
        <v>0</v>
      </c>
      <c r="BZ10" s="246">
        <f>ДВН_муж!BZ10-'ДВН_муж (было)'!BZ10</f>
        <v>0</v>
      </c>
      <c r="CA10" s="246">
        <f>ДВН_муж!CA10-'ДВН_муж (было)'!CA10</f>
        <v>0</v>
      </c>
      <c r="CB10" s="246">
        <f>ДВН_муж!CB10-'ДВН_муж (было)'!CB10</f>
        <v>0</v>
      </c>
      <c r="CC10" s="246">
        <f>ДВН_муж!CC10-'ДВН_муж (было)'!CC10</f>
        <v>0</v>
      </c>
      <c r="CD10" s="246">
        <f>ДВН_муж!CD10-'ДВН_муж (было)'!CD10</f>
        <v>0</v>
      </c>
      <c r="CE10" s="246">
        <f>ДВН_муж!CE10-'ДВН_муж (было)'!CE10</f>
        <v>0</v>
      </c>
      <c r="CF10" s="246">
        <f>ДВН_муж!CF10-'ДВН_муж (было)'!CF10</f>
        <v>0</v>
      </c>
      <c r="CG10" s="246">
        <f>ДВН_муж!CG10-'ДВН_муж (было)'!CG10</f>
        <v>0</v>
      </c>
      <c r="CH10" s="246">
        <f>ДВН_муж!CH10-'ДВН_муж (было)'!CH10</f>
        <v>0</v>
      </c>
      <c r="CI10" s="246">
        <f>ДВН_муж!CI10-'ДВН_муж (было)'!CI10</f>
        <v>0</v>
      </c>
      <c r="CJ10" s="246">
        <f>ДВН_муж!CJ10-'ДВН_муж (было)'!CJ10</f>
        <v>0</v>
      </c>
      <c r="CK10" s="246">
        <f>ДВН_муж!CK10-'ДВН_муж (было)'!CK10</f>
        <v>0</v>
      </c>
      <c r="CL10" s="246">
        <f>ДВН_муж!CL10-'ДВН_муж (было)'!CL10</f>
        <v>0</v>
      </c>
      <c r="CO10" s="88"/>
    </row>
    <row r="11" spans="1:93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158">
        <v>252</v>
      </c>
      <c r="I11" s="246">
        <f>ДВН_муж!I11-'ДВН_муж (было)'!I11</f>
        <v>0</v>
      </c>
      <c r="J11" s="246">
        <f>ДВН_муж!J11-'ДВН_муж (было)'!J11</f>
        <v>0</v>
      </c>
      <c r="K11" s="246">
        <f>ДВН_муж!K11-'ДВН_муж (было)'!K11</f>
        <v>0</v>
      </c>
      <c r="L11" s="246">
        <f>ДВН_муж!L11-'ДВН_муж (было)'!L11</f>
        <v>0</v>
      </c>
      <c r="M11" s="246">
        <f>ДВН_муж!M11-'ДВН_муж (было)'!M11</f>
        <v>0</v>
      </c>
      <c r="N11" s="246">
        <f>ДВН_муж!N11-'ДВН_муж (было)'!N11</f>
        <v>0</v>
      </c>
      <c r="O11" s="246">
        <f>ДВН_муж!O11-'ДВН_муж (было)'!O11</f>
        <v>0</v>
      </c>
      <c r="P11" s="246">
        <f>ДВН_муж!P11-'ДВН_муж (было)'!P11</f>
        <v>0</v>
      </c>
      <c r="Q11" s="246">
        <f>ДВН_муж!Q11-'ДВН_муж (было)'!Q11</f>
        <v>0</v>
      </c>
      <c r="R11" s="246">
        <f>ДВН_муж!R11-'ДВН_муж (было)'!R11</f>
        <v>0</v>
      </c>
      <c r="S11" s="246">
        <f>ДВН_муж!S11-'ДВН_муж (было)'!S11</f>
        <v>0</v>
      </c>
      <c r="T11" s="246">
        <f>ДВН_муж!T11-'ДВН_муж (было)'!T11</f>
        <v>0</v>
      </c>
      <c r="U11" s="246">
        <f>ДВН_муж!U11-'ДВН_муж (было)'!U11</f>
        <v>0</v>
      </c>
      <c r="V11" s="246">
        <f>ДВН_муж!V11-'ДВН_муж (было)'!V11</f>
        <v>0</v>
      </c>
      <c r="W11" s="246">
        <f>ДВН_муж!W11-'ДВН_муж (было)'!W11</f>
        <v>0</v>
      </c>
      <c r="X11" s="246">
        <f>ДВН_муж!X11-'ДВН_муж (было)'!X11</f>
        <v>0</v>
      </c>
      <c r="Y11" s="246">
        <f>ДВН_муж!Y11-'ДВН_муж (было)'!Y11</f>
        <v>0</v>
      </c>
      <c r="Z11" s="246">
        <f>ДВН_муж!Z11-'ДВН_муж (было)'!Z11</f>
        <v>0</v>
      </c>
      <c r="AA11" s="246">
        <f>ДВН_муж!AA11-'ДВН_муж (было)'!AA11</f>
        <v>0</v>
      </c>
      <c r="AB11" s="246">
        <f>ДВН_муж!AB11-'ДВН_муж (было)'!AB11</f>
        <v>0</v>
      </c>
      <c r="AC11" s="246">
        <f>ДВН_муж!AC11-'ДВН_муж (было)'!AC11</f>
        <v>0</v>
      </c>
      <c r="AD11" s="246">
        <f>ДВН_муж!AD11-'ДВН_муж (было)'!AD11</f>
        <v>0</v>
      </c>
      <c r="AE11" s="246">
        <f>ДВН_муж!AE11-'ДВН_муж (было)'!AE11</f>
        <v>0</v>
      </c>
      <c r="AF11" s="246">
        <f>ДВН_муж!AF11-'ДВН_муж (было)'!AF11</f>
        <v>0</v>
      </c>
      <c r="AG11" s="246">
        <f>ДВН_муж!AG11-'ДВН_муж (было)'!AG11</f>
        <v>0</v>
      </c>
      <c r="AH11" s="246">
        <f>ДВН_муж!AH11-'ДВН_муж (было)'!AH11</f>
        <v>0</v>
      </c>
      <c r="AI11" s="246">
        <f>ДВН_муж!AI11-'ДВН_муж (было)'!AI11</f>
        <v>0</v>
      </c>
      <c r="AJ11" s="246">
        <f>ДВН_муж!AJ11-'ДВН_муж (было)'!AJ11</f>
        <v>0</v>
      </c>
      <c r="AK11" s="246">
        <f>ДВН_муж!AK11-'ДВН_муж (было)'!AK11</f>
        <v>0</v>
      </c>
      <c r="AL11" s="246">
        <f>ДВН_муж!AL11-'ДВН_муж (было)'!AL11</f>
        <v>0</v>
      </c>
      <c r="AM11" s="246">
        <f>ДВН_муж!AM11-'ДВН_муж (было)'!AM11</f>
        <v>0</v>
      </c>
      <c r="AN11" s="246">
        <f>ДВН_муж!AN11-'ДВН_муж (было)'!AN11</f>
        <v>0</v>
      </c>
      <c r="AO11" s="246">
        <f>ДВН_муж!AO11-'ДВН_муж (было)'!AO11</f>
        <v>0</v>
      </c>
      <c r="AP11" s="246">
        <f>ДВН_муж!AP11-'ДВН_муж (было)'!AP11</f>
        <v>0</v>
      </c>
      <c r="AQ11" s="246">
        <f>ДВН_муж!AQ11-'ДВН_муж (было)'!AQ11</f>
        <v>0</v>
      </c>
      <c r="AR11" s="246">
        <f>ДВН_муж!AR11-'ДВН_муж (было)'!AR11</f>
        <v>0</v>
      </c>
      <c r="AS11" s="246">
        <f>ДВН_муж!AS11-'ДВН_муж (было)'!AS11</f>
        <v>0</v>
      </c>
      <c r="AT11" s="246">
        <f>ДВН_муж!AT11-'ДВН_муж (было)'!AT11</f>
        <v>0</v>
      </c>
      <c r="AU11" s="246">
        <f>ДВН_муж!AU11-'ДВН_муж (было)'!AU11</f>
        <v>0</v>
      </c>
      <c r="AV11" s="246">
        <f>ДВН_муж!AV11-'ДВН_муж (было)'!AV11</f>
        <v>0</v>
      </c>
      <c r="AW11" s="246">
        <f>ДВН_муж!AW11-'ДВН_муж (было)'!AW11</f>
        <v>0</v>
      </c>
      <c r="AX11" s="246">
        <f>ДВН_муж!AX11-'ДВН_муж (было)'!AX11</f>
        <v>0</v>
      </c>
      <c r="AY11" s="246">
        <f>ДВН_муж!AY11-'ДВН_муж (было)'!AY11</f>
        <v>0</v>
      </c>
      <c r="AZ11" s="246">
        <f>ДВН_муж!AZ11-'ДВН_муж (было)'!AZ11</f>
        <v>0</v>
      </c>
      <c r="BA11" s="246">
        <f>ДВН_муж!BA11-'ДВН_муж (было)'!BA11</f>
        <v>0</v>
      </c>
      <c r="BB11" s="246">
        <f>ДВН_муж!BB11-'ДВН_муж (было)'!BB11</f>
        <v>0</v>
      </c>
      <c r="BC11" s="246">
        <f>ДВН_муж!BC11-'ДВН_муж (было)'!BC11</f>
        <v>0</v>
      </c>
      <c r="BD11" s="246">
        <f>ДВН_муж!BD11-'ДВН_муж (было)'!BD11</f>
        <v>0</v>
      </c>
      <c r="BE11" s="246">
        <f>ДВН_муж!BE11-'ДВН_муж (было)'!BE11</f>
        <v>0</v>
      </c>
      <c r="BF11" s="246">
        <f>ДВН_муж!BF11-'ДВН_муж (было)'!BF11</f>
        <v>0</v>
      </c>
      <c r="BG11" s="246">
        <f>ДВН_муж!BG11-'ДВН_муж (было)'!BG11</f>
        <v>0</v>
      </c>
      <c r="BH11" s="246">
        <f>ДВН_муж!BH11-'ДВН_муж (было)'!BH11</f>
        <v>0</v>
      </c>
      <c r="BI11" s="246">
        <f>ДВН_муж!BI11-'ДВН_муж (было)'!BI11</f>
        <v>0</v>
      </c>
      <c r="BJ11" s="246">
        <f>ДВН_муж!BJ11-'ДВН_муж (было)'!BJ11</f>
        <v>0</v>
      </c>
      <c r="BK11" s="246">
        <f>ДВН_муж!BK11-'ДВН_муж (было)'!BK11</f>
        <v>0</v>
      </c>
      <c r="BL11" s="246">
        <f>ДВН_муж!BL11-'ДВН_муж (было)'!BL11</f>
        <v>0</v>
      </c>
      <c r="BM11" s="246">
        <f>ДВН_муж!BM11-'ДВН_муж (было)'!BM11</f>
        <v>0</v>
      </c>
      <c r="BN11" s="246">
        <f>ДВН_муж!BN11-'ДВН_муж (было)'!BN11</f>
        <v>0</v>
      </c>
      <c r="BO11" s="246">
        <f>ДВН_муж!BO11-'ДВН_муж (было)'!BO11</f>
        <v>0</v>
      </c>
      <c r="BP11" s="246">
        <f>ДВН_муж!BP11-'ДВН_муж (было)'!BP11</f>
        <v>0</v>
      </c>
      <c r="BQ11" s="246">
        <f>ДВН_муж!BQ11-'ДВН_муж (было)'!BQ11</f>
        <v>0</v>
      </c>
      <c r="BR11" s="246">
        <f>ДВН_муж!BR11-'ДВН_муж (было)'!BR11</f>
        <v>0</v>
      </c>
      <c r="BS11" s="246">
        <f>ДВН_муж!BS11-'ДВН_муж (было)'!BS11</f>
        <v>0</v>
      </c>
      <c r="BT11" s="246">
        <f>ДВН_муж!BT11-'ДВН_муж (было)'!BT11</f>
        <v>0</v>
      </c>
      <c r="BU11" s="246">
        <f>ДВН_муж!BU11-'ДВН_муж (было)'!BU11</f>
        <v>0</v>
      </c>
      <c r="BV11" s="246">
        <f>ДВН_муж!BV11-'ДВН_муж (было)'!BV11</f>
        <v>0</v>
      </c>
      <c r="BW11" s="246">
        <f>ДВН_муж!BW11-'ДВН_муж (было)'!BW11</f>
        <v>0</v>
      </c>
      <c r="BX11" s="246">
        <f>ДВН_муж!BX11-'ДВН_муж (было)'!BX11</f>
        <v>0</v>
      </c>
      <c r="BY11" s="246">
        <f>ДВН_муж!BY11-'ДВН_муж (было)'!BY11</f>
        <v>0</v>
      </c>
      <c r="BZ11" s="246">
        <f>ДВН_муж!BZ11-'ДВН_муж (было)'!BZ11</f>
        <v>0</v>
      </c>
      <c r="CA11" s="246">
        <f>ДВН_муж!CA11-'ДВН_муж (было)'!CA11</f>
        <v>0</v>
      </c>
      <c r="CB11" s="246">
        <f>ДВН_муж!CB11-'ДВН_муж (было)'!CB11</f>
        <v>0</v>
      </c>
      <c r="CC11" s="246">
        <f>ДВН_муж!CC11-'ДВН_муж (было)'!CC11</f>
        <v>0</v>
      </c>
      <c r="CD11" s="246">
        <f>ДВН_муж!CD11-'ДВН_муж (было)'!CD11</f>
        <v>0</v>
      </c>
      <c r="CE11" s="246">
        <f>ДВН_муж!CE11-'ДВН_муж (было)'!CE11</f>
        <v>0</v>
      </c>
      <c r="CF11" s="246">
        <f>ДВН_муж!CF11-'ДВН_муж (было)'!CF11</f>
        <v>0</v>
      </c>
      <c r="CG11" s="246">
        <f>ДВН_муж!CG11-'ДВН_муж (было)'!CG11</f>
        <v>0</v>
      </c>
      <c r="CH11" s="246">
        <f>ДВН_муж!CH11-'ДВН_муж (было)'!CH11</f>
        <v>0</v>
      </c>
      <c r="CI11" s="246">
        <f>ДВН_муж!CI11-'ДВН_муж (было)'!CI11</f>
        <v>0</v>
      </c>
      <c r="CJ11" s="246">
        <f>ДВН_муж!CJ11-'ДВН_муж (было)'!CJ11</f>
        <v>0</v>
      </c>
      <c r="CK11" s="246">
        <f>ДВН_муж!CK11-'ДВН_муж (было)'!CK11</f>
        <v>0</v>
      </c>
      <c r="CL11" s="246">
        <f>ДВН_муж!CL11-'ДВН_муж (было)'!CL11</f>
        <v>0</v>
      </c>
      <c r="CO11" s="88"/>
    </row>
    <row r="12" spans="1:93" ht="79.5" customHeight="1">
      <c r="A12" s="243"/>
      <c r="B12" s="59"/>
      <c r="C12" s="60" t="s">
        <v>222</v>
      </c>
      <c r="D12" s="242" t="s">
        <v>238</v>
      </c>
      <c r="E12" s="243" t="s">
        <v>191</v>
      </c>
      <c r="F12" s="59" t="s">
        <v>239</v>
      </c>
      <c r="G12" s="244" t="s">
        <v>237</v>
      </c>
      <c r="H12" s="158">
        <v>164</v>
      </c>
      <c r="I12" s="246">
        <f>ДВН_муж!I12-'ДВН_муж (было)'!I12</f>
        <v>0</v>
      </c>
      <c r="J12" s="246">
        <f>ДВН_муж!J12-'ДВН_муж (было)'!J12</f>
        <v>0</v>
      </c>
      <c r="K12" s="246">
        <f>ДВН_муж!K12-'ДВН_муж (было)'!K12</f>
        <v>0</v>
      </c>
      <c r="L12" s="246">
        <f>ДВН_муж!L12-'ДВН_муж (было)'!L12</f>
        <v>0</v>
      </c>
      <c r="M12" s="246">
        <f>ДВН_муж!M12-'ДВН_муж (было)'!M12</f>
        <v>0</v>
      </c>
      <c r="N12" s="246">
        <f>ДВН_муж!N12-'ДВН_муж (было)'!N12</f>
        <v>0</v>
      </c>
      <c r="O12" s="246">
        <f>ДВН_муж!O12-'ДВН_муж (было)'!O12</f>
        <v>0</v>
      </c>
      <c r="P12" s="246">
        <f>ДВН_муж!P12-'ДВН_муж (было)'!P12</f>
        <v>0</v>
      </c>
      <c r="Q12" s="246">
        <f>ДВН_муж!Q12-'ДВН_муж (было)'!Q12</f>
        <v>0</v>
      </c>
      <c r="R12" s="246">
        <f>ДВН_муж!R12-'ДВН_муж (было)'!R12</f>
        <v>0</v>
      </c>
      <c r="S12" s="246">
        <f>ДВН_муж!S12-'ДВН_муж (было)'!S12</f>
        <v>0</v>
      </c>
      <c r="T12" s="246">
        <f>ДВН_муж!T12-'ДВН_муж (было)'!T12</f>
        <v>0</v>
      </c>
      <c r="U12" s="246">
        <f>ДВН_муж!U12-'ДВН_муж (было)'!U12</f>
        <v>0</v>
      </c>
      <c r="V12" s="246">
        <f>ДВН_муж!V12-'ДВН_муж (было)'!V12</f>
        <v>0</v>
      </c>
      <c r="W12" s="246">
        <f>ДВН_муж!W12-'ДВН_муж (было)'!W12</f>
        <v>0</v>
      </c>
      <c r="X12" s="246">
        <f>ДВН_муж!X12-'ДВН_муж (было)'!X12</f>
        <v>0</v>
      </c>
      <c r="Y12" s="246">
        <f>ДВН_муж!Y12-'ДВН_муж (было)'!Y12</f>
        <v>0</v>
      </c>
      <c r="Z12" s="246">
        <f>ДВН_муж!Z12-'ДВН_муж (было)'!Z12</f>
        <v>0</v>
      </c>
      <c r="AA12" s="246">
        <f>ДВН_муж!AA12-'ДВН_муж (было)'!AA12</f>
        <v>0</v>
      </c>
      <c r="AB12" s="246">
        <f>ДВН_муж!AB12-'ДВН_муж (было)'!AB12</f>
        <v>0</v>
      </c>
      <c r="AC12" s="246">
        <f>ДВН_муж!AC12-'ДВН_муж (было)'!AC12</f>
        <v>0</v>
      </c>
      <c r="AD12" s="246">
        <f>ДВН_муж!AD12-'ДВН_муж (было)'!AD12</f>
        <v>0</v>
      </c>
      <c r="AE12" s="246">
        <f>ДВН_муж!AE12-'ДВН_муж (было)'!AE12</f>
        <v>0</v>
      </c>
      <c r="AF12" s="246">
        <f>ДВН_муж!AF12-'ДВН_муж (было)'!AF12</f>
        <v>0</v>
      </c>
      <c r="AG12" s="246">
        <f>ДВН_муж!AG12-'ДВН_муж (было)'!AG12</f>
        <v>0</v>
      </c>
      <c r="AH12" s="246">
        <f>ДВН_муж!AH12-'ДВН_муж (было)'!AH12</f>
        <v>0</v>
      </c>
      <c r="AI12" s="246">
        <f>ДВН_муж!AI12-'ДВН_муж (было)'!AI12</f>
        <v>0</v>
      </c>
      <c r="AJ12" s="246">
        <f>ДВН_муж!AJ12-'ДВН_муж (было)'!AJ12</f>
        <v>0</v>
      </c>
      <c r="AK12" s="262">
        <f>ДВН_муж!AK12-'ДВН_муж (было)'!AK12</f>
        <v>-1</v>
      </c>
      <c r="AL12" s="262">
        <f>ДВН_муж!AL12-'ДВН_муж (было)'!AL12</f>
        <v>-1</v>
      </c>
      <c r="AM12" s="262">
        <f>ДВН_муж!AM12-'ДВН_муж (было)'!AM12</f>
        <v>-1</v>
      </c>
      <c r="AN12" s="262">
        <f>ДВН_муж!AN12-'ДВН_муж (было)'!AN12</f>
        <v>-1</v>
      </c>
      <c r="AO12" s="262">
        <f>ДВН_муж!AO12-'ДВН_муж (было)'!AO12</f>
        <v>-1</v>
      </c>
      <c r="AP12" s="262">
        <f>ДВН_муж!AP12-'ДВН_муж (было)'!AP12</f>
        <v>-1</v>
      </c>
      <c r="AQ12" s="262">
        <f>ДВН_муж!AQ12-'ДВН_муж (было)'!AQ12</f>
        <v>-1</v>
      </c>
      <c r="AR12" s="262">
        <f>ДВН_муж!AR12-'ДВН_муж (было)'!AR12</f>
        <v>-1</v>
      </c>
      <c r="AS12" s="262">
        <f>ДВН_муж!AS12-'ДВН_муж (было)'!AS12</f>
        <v>-1</v>
      </c>
      <c r="AT12" s="246">
        <f>ДВН_муж!AT12-'ДВН_муж (было)'!AT12</f>
        <v>0</v>
      </c>
      <c r="AU12" s="262">
        <f>ДВН_муж!AU12-'ДВН_муж (было)'!AU12</f>
        <v>-1</v>
      </c>
      <c r="AV12" s="262">
        <f>ДВН_муж!AV12-'ДВН_муж (было)'!AV12</f>
        <v>-1</v>
      </c>
      <c r="AW12" s="262">
        <f>ДВН_муж!AW12-'ДВН_муж (было)'!AW12</f>
        <v>-1</v>
      </c>
      <c r="AX12" s="262">
        <f>ДВН_муж!AX12-'ДВН_муж (было)'!AX12</f>
        <v>-1</v>
      </c>
      <c r="AY12" s="262">
        <f>ДВН_муж!AY12-'ДВН_муж (было)'!AY12</f>
        <v>-1</v>
      </c>
      <c r="AZ12" s="262">
        <f>ДВН_муж!AZ12-'ДВН_муж (было)'!AZ12</f>
        <v>-1</v>
      </c>
      <c r="BA12" s="262">
        <f>ДВН_муж!BA12-'ДВН_муж (было)'!BA12</f>
        <v>-1</v>
      </c>
      <c r="BB12" s="262">
        <f>ДВН_муж!BB12-'ДВН_муж (было)'!BB12</f>
        <v>-1</v>
      </c>
      <c r="BC12" s="262">
        <f>ДВН_муж!BC12-'ДВН_муж (было)'!BC12</f>
        <v>-1</v>
      </c>
      <c r="BD12" s="246">
        <f>ДВН_муж!BD12-'ДВН_муж (было)'!BD12</f>
        <v>0</v>
      </c>
      <c r="BE12" s="262">
        <f>ДВН_муж!BE12-'ДВН_муж (было)'!BE12</f>
        <v>-1</v>
      </c>
      <c r="BF12" s="262">
        <f>ДВН_муж!BF12-'ДВН_муж (было)'!BF12</f>
        <v>-1</v>
      </c>
      <c r="BG12" s="262">
        <f>ДВН_муж!BG12-'ДВН_муж (было)'!BG12</f>
        <v>-1</v>
      </c>
      <c r="BH12" s="262">
        <f>ДВН_муж!BH12-'ДВН_муж (было)'!BH12</f>
        <v>-1</v>
      </c>
      <c r="BI12" s="262">
        <f>ДВН_муж!BI12-'ДВН_муж (было)'!BI12</f>
        <v>-1</v>
      </c>
      <c r="BJ12" s="262">
        <f>ДВН_муж!BJ12-'ДВН_муж (было)'!BJ12</f>
        <v>-1</v>
      </c>
      <c r="BK12" s="262">
        <f>ДВН_муж!BK12-'ДВН_муж (было)'!BK12</f>
        <v>-1</v>
      </c>
      <c r="BL12" s="262">
        <f>ДВН_муж!BL12-'ДВН_муж (было)'!BL12</f>
        <v>-1</v>
      </c>
      <c r="BM12" s="262">
        <f>ДВН_муж!BM12-'ДВН_муж (было)'!BM12</f>
        <v>-1</v>
      </c>
      <c r="BN12" s="246">
        <f>ДВН_муж!BN12-'ДВН_муж (было)'!BN12</f>
        <v>0</v>
      </c>
      <c r="BO12" s="262">
        <f>ДВН_муж!BO12-'ДВН_муж (было)'!BO12</f>
        <v>-1</v>
      </c>
      <c r="BP12" s="262">
        <f>ДВН_муж!BP12-'ДВН_муж (было)'!BP12</f>
        <v>-1</v>
      </c>
      <c r="BQ12" s="262">
        <f>ДВН_муж!BQ12-'ДВН_муж (было)'!BQ12</f>
        <v>-1</v>
      </c>
      <c r="BR12" s="262">
        <f>ДВН_муж!BR12-'ДВН_муж (было)'!BR12</f>
        <v>-1</v>
      </c>
      <c r="BS12" s="262">
        <f>ДВН_муж!BS12-'ДВН_муж (было)'!BS12</f>
        <v>-1</v>
      </c>
      <c r="BT12" s="262">
        <f>ДВН_муж!BT12-'ДВН_муж (было)'!BT12</f>
        <v>-1</v>
      </c>
      <c r="BU12" s="262">
        <f>ДВН_муж!BU12-'ДВН_муж (было)'!BU12</f>
        <v>-1</v>
      </c>
      <c r="BV12" s="262">
        <f>ДВН_муж!BV12-'ДВН_муж (было)'!BV12</f>
        <v>-1</v>
      </c>
      <c r="BW12" s="262">
        <f>ДВН_муж!BW12-'ДВН_муж (было)'!BW12</f>
        <v>-1</v>
      </c>
      <c r="BX12" s="246">
        <f>ДВН_муж!BX12-'ДВН_муж (было)'!BX12</f>
        <v>0</v>
      </c>
      <c r="BY12" s="262">
        <f>ДВН_муж!BY12-'ДВН_муж (было)'!BY12</f>
        <v>-1</v>
      </c>
      <c r="BZ12" s="262">
        <f>ДВН_муж!BZ12-'ДВН_муж (было)'!BZ12</f>
        <v>-1</v>
      </c>
      <c r="CA12" s="262">
        <f>ДВН_муж!CA12-'ДВН_муж (было)'!CA12</f>
        <v>-1</v>
      </c>
      <c r="CB12" s="262">
        <f>ДВН_муж!CB12-'ДВН_муж (было)'!CB12</f>
        <v>-1</v>
      </c>
      <c r="CC12" s="262">
        <f>ДВН_муж!CC12-'ДВН_муж (было)'!CC12</f>
        <v>-1</v>
      </c>
      <c r="CD12" s="262">
        <f>ДВН_муж!CD12-'ДВН_муж (было)'!CD12</f>
        <v>-1</v>
      </c>
      <c r="CE12" s="262">
        <f>ДВН_муж!CE12-'ДВН_муж (было)'!CE12</f>
        <v>-1</v>
      </c>
      <c r="CF12" s="262">
        <f>ДВН_муж!CF12-'ДВН_муж (было)'!CF12</f>
        <v>-1</v>
      </c>
      <c r="CG12" s="262">
        <f>ДВН_муж!CG12-'ДВН_муж (было)'!CG12</f>
        <v>-1</v>
      </c>
      <c r="CH12" s="246">
        <f>ДВН_муж!CH12-'ДВН_муж (было)'!CH12</f>
        <v>0</v>
      </c>
      <c r="CI12" s="262">
        <f>ДВН_муж!CI12-'ДВН_муж (было)'!CI12</f>
        <v>-1</v>
      </c>
      <c r="CJ12" s="262">
        <f>ДВН_муж!CJ12-'ДВН_муж (было)'!CJ12</f>
        <v>-1</v>
      </c>
      <c r="CK12" s="262">
        <f>ДВН_муж!CK12-'ДВН_муж (было)'!CK12</f>
        <v>-1</v>
      </c>
      <c r="CL12" s="262">
        <f>ДВН_муж!CL12-'ДВН_муж (было)'!CL12</f>
        <v>-1</v>
      </c>
      <c r="CO12" s="88"/>
    </row>
    <row r="13" spans="1:93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158">
        <v>222</v>
      </c>
      <c r="I13" s="246">
        <f>ДВН_муж!I13-'ДВН_муж (было)'!I13</f>
        <v>0</v>
      </c>
      <c r="J13" s="246">
        <f>ДВН_муж!J13-'ДВН_муж (было)'!J13</f>
        <v>0</v>
      </c>
      <c r="K13" s="246">
        <f>ДВН_муж!K13-'ДВН_муж (было)'!K13</f>
        <v>0</v>
      </c>
      <c r="L13" s="246">
        <f>ДВН_муж!L13-'ДВН_муж (было)'!L13</f>
        <v>0</v>
      </c>
      <c r="M13" s="246">
        <f>ДВН_муж!M13-'ДВН_муж (было)'!M13</f>
        <v>0</v>
      </c>
      <c r="N13" s="246">
        <f>ДВН_муж!N13-'ДВН_муж (было)'!N13</f>
        <v>0</v>
      </c>
      <c r="O13" s="246">
        <f>ДВН_муж!O13-'ДВН_муж (было)'!O13</f>
        <v>0</v>
      </c>
      <c r="P13" s="246">
        <f>ДВН_муж!P13-'ДВН_муж (было)'!P13</f>
        <v>0</v>
      </c>
      <c r="Q13" s="246">
        <f>ДВН_муж!Q13-'ДВН_муж (было)'!Q13</f>
        <v>0</v>
      </c>
      <c r="R13" s="246">
        <f>ДВН_муж!R13-'ДВН_муж (было)'!R13</f>
        <v>0</v>
      </c>
      <c r="S13" s="246">
        <f>ДВН_муж!S13-'ДВН_муж (было)'!S13</f>
        <v>0</v>
      </c>
      <c r="T13" s="246">
        <f>ДВН_муж!T13-'ДВН_муж (было)'!T13</f>
        <v>0</v>
      </c>
      <c r="U13" s="246">
        <f>ДВН_муж!U13-'ДВН_муж (было)'!U13</f>
        <v>0</v>
      </c>
      <c r="V13" s="246">
        <f>ДВН_муж!V13-'ДВН_муж (было)'!V13</f>
        <v>0</v>
      </c>
      <c r="W13" s="246">
        <f>ДВН_муж!W13-'ДВН_муж (было)'!W13</f>
        <v>0</v>
      </c>
      <c r="X13" s="246">
        <f>ДВН_муж!X13-'ДВН_муж (было)'!X13</f>
        <v>0</v>
      </c>
      <c r="Y13" s="246">
        <f>ДВН_муж!Y13-'ДВН_муж (было)'!Y13</f>
        <v>0</v>
      </c>
      <c r="Z13" s="246">
        <f>ДВН_муж!Z13-'ДВН_муж (было)'!Z13</f>
        <v>0</v>
      </c>
      <c r="AA13" s="246">
        <f>ДВН_муж!AA13-'ДВН_муж (было)'!AA13</f>
        <v>0</v>
      </c>
      <c r="AB13" s="246">
        <f>ДВН_муж!AB13-'ДВН_муж (было)'!AB13</f>
        <v>0</v>
      </c>
      <c r="AC13" s="246">
        <f>ДВН_муж!AC13-'ДВН_муж (было)'!AC13</f>
        <v>0</v>
      </c>
      <c r="AD13" s="246">
        <f>ДВН_муж!AD13-'ДВН_муж (было)'!AD13</f>
        <v>0</v>
      </c>
      <c r="AE13" s="246">
        <f>ДВН_муж!AE13-'ДВН_муж (было)'!AE13</f>
        <v>0</v>
      </c>
      <c r="AF13" s="246">
        <f>ДВН_муж!AF13-'ДВН_муж (было)'!AF13</f>
        <v>0</v>
      </c>
      <c r="AG13" s="246">
        <f>ДВН_муж!AG13-'ДВН_муж (было)'!AG13</f>
        <v>0</v>
      </c>
      <c r="AH13" s="246">
        <f>ДВН_муж!AH13-'ДВН_муж (было)'!AH13</f>
        <v>0</v>
      </c>
      <c r="AI13" s="246">
        <f>ДВН_муж!AI13-'ДВН_муж (было)'!AI13</f>
        <v>0</v>
      </c>
      <c r="AJ13" s="246">
        <f>ДВН_муж!AJ13-'ДВН_муж (было)'!AJ13</f>
        <v>0</v>
      </c>
      <c r="AK13" s="246">
        <f>ДВН_муж!AK13-'ДВН_муж (было)'!AK13</f>
        <v>0</v>
      </c>
      <c r="AL13" s="246">
        <f>ДВН_муж!AL13-'ДВН_муж (было)'!AL13</f>
        <v>0</v>
      </c>
      <c r="AM13" s="246">
        <f>ДВН_муж!AM13-'ДВН_муж (было)'!AM13</f>
        <v>0</v>
      </c>
      <c r="AN13" s="246">
        <f>ДВН_муж!AN13-'ДВН_муж (было)'!AN13</f>
        <v>0</v>
      </c>
      <c r="AO13" s="246">
        <f>ДВН_муж!AO13-'ДВН_муж (было)'!AO13</f>
        <v>0</v>
      </c>
      <c r="AP13" s="246">
        <f>ДВН_муж!AP13-'ДВН_муж (было)'!AP13</f>
        <v>0</v>
      </c>
      <c r="AQ13" s="246">
        <f>ДВН_муж!AQ13-'ДВН_муж (было)'!AQ13</f>
        <v>0</v>
      </c>
      <c r="AR13" s="246">
        <f>ДВН_муж!AR13-'ДВН_муж (было)'!AR13</f>
        <v>0</v>
      </c>
      <c r="AS13" s="246">
        <f>ДВН_муж!AS13-'ДВН_муж (было)'!AS13</f>
        <v>0</v>
      </c>
      <c r="AT13" s="246">
        <f>ДВН_муж!AT13-'ДВН_муж (было)'!AT13</f>
        <v>0</v>
      </c>
      <c r="AU13" s="246">
        <f>ДВН_муж!AU13-'ДВН_муж (было)'!AU13</f>
        <v>0</v>
      </c>
      <c r="AV13" s="246">
        <f>ДВН_муж!AV13-'ДВН_муж (было)'!AV13</f>
        <v>0</v>
      </c>
      <c r="AW13" s="246">
        <f>ДВН_муж!AW13-'ДВН_муж (было)'!AW13</f>
        <v>0</v>
      </c>
      <c r="AX13" s="246">
        <f>ДВН_муж!AX13-'ДВН_муж (было)'!AX13</f>
        <v>0</v>
      </c>
      <c r="AY13" s="246">
        <f>ДВН_муж!AY13-'ДВН_муж (было)'!AY13</f>
        <v>0</v>
      </c>
      <c r="AZ13" s="246">
        <f>ДВН_муж!AZ13-'ДВН_муж (было)'!AZ13</f>
        <v>0</v>
      </c>
      <c r="BA13" s="246">
        <f>ДВН_муж!BA13-'ДВН_муж (было)'!BA13</f>
        <v>0</v>
      </c>
      <c r="BB13" s="246">
        <f>ДВН_муж!BB13-'ДВН_муж (было)'!BB13</f>
        <v>0</v>
      </c>
      <c r="BC13" s="246">
        <f>ДВН_муж!BC13-'ДВН_муж (было)'!BC13</f>
        <v>0</v>
      </c>
      <c r="BD13" s="246">
        <f>ДВН_муж!BD13-'ДВН_муж (было)'!BD13</f>
        <v>0</v>
      </c>
      <c r="BE13" s="246">
        <f>ДВН_муж!BE13-'ДВН_муж (было)'!BE13</f>
        <v>0</v>
      </c>
      <c r="BF13" s="246">
        <f>ДВН_муж!BF13-'ДВН_муж (было)'!BF13</f>
        <v>0</v>
      </c>
      <c r="BG13" s="246">
        <f>ДВН_муж!BG13-'ДВН_муж (было)'!BG13</f>
        <v>0</v>
      </c>
      <c r="BH13" s="246">
        <f>ДВН_муж!BH13-'ДВН_муж (было)'!BH13</f>
        <v>0</v>
      </c>
      <c r="BI13" s="246">
        <f>ДВН_муж!BI13-'ДВН_муж (было)'!BI13</f>
        <v>0</v>
      </c>
      <c r="BJ13" s="246">
        <f>ДВН_муж!BJ13-'ДВН_муж (было)'!BJ13</f>
        <v>0</v>
      </c>
      <c r="BK13" s="246">
        <f>ДВН_муж!BK13-'ДВН_муж (было)'!BK13</f>
        <v>0</v>
      </c>
      <c r="BL13" s="246">
        <f>ДВН_муж!BL13-'ДВН_муж (было)'!BL13</f>
        <v>0</v>
      </c>
      <c r="BM13" s="246">
        <f>ДВН_муж!BM13-'ДВН_муж (было)'!BM13</f>
        <v>0</v>
      </c>
      <c r="BN13" s="246">
        <f>ДВН_муж!BN13-'ДВН_муж (было)'!BN13</f>
        <v>0</v>
      </c>
      <c r="BO13" s="246">
        <f>ДВН_муж!BO13-'ДВН_муж (было)'!BO13</f>
        <v>0</v>
      </c>
      <c r="BP13" s="246">
        <f>ДВН_муж!BP13-'ДВН_муж (было)'!BP13</f>
        <v>0</v>
      </c>
      <c r="BQ13" s="246">
        <f>ДВН_муж!BQ13-'ДВН_муж (было)'!BQ13</f>
        <v>0</v>
      </c>
      <c r="BR13" s="246">
        <f>ДВН_муж!BR13-'ДВН_муж (было)'!BR13</f>
        <v>0</v>
      </c>
      <c r="BS13" s="246">
        <f>ДВН_муж!BS13-'ДВН_муж (было)'!BS13</f>
        <v>0</v>
      </c>
      <c r="BT13" s="246">
        <f>ДВН_муж!BT13-'ДВН_муж (было)'!BT13</f>
        <v>0</v>
      </c>
      <c r="BU13" s="246">
        <f>ДВН_муж!BU13-'ДВН_муж (было)'!BU13</f>
        <v>0</v>
      </c>
      <c r="BV13" s="246">
        <f>ДВН_муж!BV13-'ДВН_муж (было)'!BV13</f>
        <v>0</v>
      </c>
      <c r="BW13" s="246">
        <f>ДВН_муж!BW13-'ДВН_муж (было)'!BW13</f>
        <v>0</v>
      </c>
      <c r="BX13" s="246">
        <f>ДВН_муж!BX13-'ДВН_муж (было)'!BX13</f>
        <v>0</v>
      </c>
      <c r="BY13" s="246">
        <f>ДВН_муж!BY13-'ДВН_муж (было)'!BY13</f>
        <v>0</v>
      </c>
      <c r="BZ13" s="246">
        <f>ДВН_муж!BZ13-'ДВН_муж (было)'!BZ13</f>
        <v>0</v>
      </c>
      <c r="CA13" s="246">
        <f>ДВН_муж!CA13-'ДВН_муж (было)'!CA13</f>
        <v>0</v>
      </c>
      <c r="CB13" s="246">
        <f>ДВН_муж!CB13-'ДВН_муж (было)'!CB13</f>
        <v>0</v>
      </c>
      <c r="CC13" s="246">
        <f>ДВН_муж!CC13-'ДВН_муж (было)'!CC13</f>
        <v>0</v>
      </c>
      <c r="CD13" s="246">
        <f>ДВН_муж!CD13-'ДВН_муж (было)'!CD13</f>
        <v>0</v>
      </c>
      <c r="CE13" s="246">
        <f>ДВН_муж!CE13-'ДВН_муж (было)'!CE13</f>
        <v>0</v>
      </c>
      <c r="CF13" s="246">
        <f>ДВН_муж!CF13-'ДВН_муж (было)'!CF13</f>
        <v>0</v>
      </c>
      <c r="CG13" s="246">
        <f>ДВН_муж!CG13-'ДВН_муж (было)'!CG13</f>
        <v>0</v>
      </c>
      <c r="CH13" s="246">
        <f>ДВН_муж!CH13-'ДВН_муж (было)'!CH13</f>
        <v>0</v>
      </c>
      <c r="CI13" s="246">
        <f>ДВН_муж!CI13-'ДВН_муж (было)'!CI13</f>
        <v>0</v>
      </c>
      <c r="CJ13" s="246">
        <f>ДВН_муж!CJ13-'ДВН_муж (было)'!CJ13</f>
        <v>0</v>
      </c>
      <c r="CK13" s="246">
        <f>ДВН_муж!CK13-'ДВН_муж (было)'!CK13</f>
        <v>0</v>
      </c>
      <c r="CL13" s="246">
        <f>ДВН_муж!CL13-'ДВН_муж (было)'!CL13</f>
        <v>0</v>
      </c>
      <c r="CO13" s="88"/>
    </row>
    <row r="14" spans="1:93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158">
        <v>475</v>
      </c>
      <c r="I14" s="246">
        <f>ДВН_муж!I14-'ДВН_муж (было)'!I14</f>
        <v>0</v>
      </c>
      <c r="J14" s="246">
        <f>ДВН_муж!J14-'ДВН_муж (было)'!J14</f>
        <v>0</v>
      </c>
      <c r="K14" s="246">
        <f>ДВН_муж!K14-'ДВН_муж (было)'!K14</f>
        <v>0</v>
      </c>
      <c r="L14" s="246">
        <f>ДВН_муж!L14-'ДВН_муж (было)'!L14</f>
        <v>0</v>
      </c>
      <c r="M14" s="246">
        <f>ДВН_муж!M14-'ДВН_муж (было)'!M14</f>
        <v>0</v>
      </c>
      <c r="N14" s="246">
        <f>ДВН_муж!N14-'ДВН_муж (было)'!N14</f>
        <v>0</v>
      </c>
      <c r="O14" s="246">
        <f>ДВН_муж!O14-'ДВН_муж (было)'!O14</f>
        <v>0</v>
      </c>
      <c r="P14" s="246">
        <f>ДВН_муж!P14-'ДВН_муж (было)'!P14</f>
        <v>0</v>
      </c>
      <c r="Q14" s="246">
        <f>ДВН_муж!Q14-'ДВН_муж (было)'!Q14</f>
        <v>0</v>
      </c>
      <c r="R14" s="246">
        <f>ДВН_муж!R14-'ДВН_муж (было)'!R14</f>
        <v>0</v>
      </c>
      <c r="S14" s="246">
        <f>ДВН_муж!S14-'ДВН_муж (было)'!S14</f>
        <v>0</v>
      </c>
      <c r="T14" s="246">
        <f>ДВН_муж!T14-'ДВН_муж (было)'!T14</f>
        <v>0</v>
      </c>
      <c r="U14" s="246">
        <f>ДВН_муж!U14-'ДВН_муж (было)'!U14</f>
        <v>0</v>
      </c>
      <c r="V14" s="246">
        <f>ДВН_муж!V14-'ДВН_муж (было)'!V14</f>
        <v>0</v>
      </c>
      <c r="W14" s="246">
        <f>ДВН_муж!W14-'ДВН_муж (было)'!W14</f>
        <v>0</v>
      </c>
      <c r="X14" s="246">
        <f>ДВН_муж!X14-'ДВН_муж (было)'!X14</f>
        <v>0</v>
      </c>
      <c r="Y14" s="246">
        <f>ДВН_муж!Y14-'ДВН_муж (было)'!Y14</f>
        <v>0</v>
      </c>
      <c r="Z14" s="246">
        <f>ДВН_муж!Z14-'ДВН_муж (было)'!Z14</f>
        <v>0</v>
      </c>
      <c r="AA14" s="246">
        <f>ДВН_муж!AA14-'ДВН_муж (было)'!AA14</f>
        <v>0</v>
      </c>
      <c r="AB14" s="246">
        <f>ДВН_муж!AB14-'ДВН_муж (было)'!AB14</f>
        <v>0</v>
      </c>
      <c r="AC14" s="246">
        <f>ДВН_муж!AC14-'ДВН_муж (было)'!AC14</f>
        <v>0</v>
      </c>
      <c r="AD14" s="246">
        <f>ДВН_муж!AD14-'ДВН_муж (было)'!AD14</f>
        <v>0</v>
      </c>
      <c r="AE14" s="246">
        <f>ДВН_муж!AE14-'ДВН_муж (было)'!AE14</f>
        <v>0</v>
      </c>
      <c r="AF14" s="246">
        <f>ДВН_муж!AF14-'ДВН_муж (было)'!AF14</f>
        <v>0</v>
      </c>
      <c r="AG14" s="246">
        <f>ДВН_муж!AG14-'ДВН_муж (было)'!AG14</f>
        <v>0</v>
      </c>
      <c r="AH14" s="246">
        <f>ДВН_муж!AH14-'ДВН_муж (было)'!AH14</f>
        <v>0</v>
      </c>
      <c r="AI14" s="246">
        <f>ДВН_муж!AI14-'ДВН_муж (было)'!AI14</f>
        <v>0</v>
      </c>
      <c r="AJ14" s="246">
        <f>ДВН_муж!AJ14-'ДВН_муж (было)'!AJ14</f>
        <v>0</v>
      </c>
      <c r="AK14" s="246">
        <f>ДВН_муж!AK14-'ДВН_муж (было)'!AK14</f>
        <v>0</v>
      </c>
      <c r="AL14" s="246">
        <f>ДВН_муж!AL14-'ДВН_муж (было)'!AL14</f>
        <v>0</v>
      </c>
      <c r="AM14" s="246">
        <f>ДВН_муж!AM14-'ДВН_муж (было)'!AM14</f>
        <v>0</v>
      </c>
      <c r="AN14" s="246">
        <f>ДВН_муж!AN14-'ДВН_муж (было)'!AN14</f>
        <v>0</v>
      </c>
      <c r="AO14" s="246">
        <f>ДВН_муж!AO14-'ДВН_муж (было)'!AO14</f>
        <v>0</v>
      </c>
      <c r="AP14" s="246">
        <f>ДВН_муж!AP14-'ДВН_муж (было)'!AP14</f>
        <v>0</v>
      </c>
      <c r="AQ14" s="246">
        <f>ДВН_муж!AQ14-'ДВН_муж (было)'!AQ14</f>
        <v>0</v>
      </c>
      <c r="AR14" s="246">
        <f>ДВН_муж!AR14-'ДВН_муж (было)'!AR14</f>
        <v>0</v>
      </c>
      <c r="AS14" s="246">
        <f>ДВН_муж!AS14-'ДВН_муж (было)'!AS14</f>
        <v>0</v>
      </c>
      <c r="AT14" s="246">
        <f>ДВН_муж!AT14-'ДВН_муж (было)'!AT14</f>
        <v>0</v>
      </c>
      <c r="AU14" s="246">
        <f>ДВН_муж!AU14-'ДВН_муж (было)'!AU14</f>
        <v>0</v>
      </c>
      <c r="AV14" s="246">
        <f>ДВН_муж!AV14-'ДВН_муж (было)'!AV14</f>
        <v>0</v>
      </c>
      <c r="AW14" s="246">
        <f>ДВН_муж!AW14-'ДВН_муж (было)'!AW14</f>
        <v>0</v>
      </c>
      <c r="AX14" s="246">
        <f>ДВН_муж!AX14-'ДВН_муж (было)'!AX14</f>
        <v>0</v>
      </c>
      <c r="AY14" s="246">
        <f>ДВН_муж!AY14-'ДВН_муж (было)'!AY14</f>
        <v>0</v>
      </c>
      <c r="AZ14" s="246">
        <f>ДВН_муж!AZ14-'ДВН_муж (было)'!AZ14</f>
        <v>0</v>
      </c>
      <c r="BA14" s="246">
        <f>ДВН_муж!BA14-'ДВН_муж (было)'!BA14</f>
        <v>0</v>
      </c>
      <c r="BB14" s="246">
        <f>ДВН_муж!BB14-'ДВН_муж (было)'!BB14</f>
        <v>0</v>
      </c>
      <c r="BC14" s="246">
        <f>ДВН_муж!BC14-'ДВН_муж (было)'!BC14</f>
        <v>0</v>
      </c>
      <c r="BD14" s="246">
        <f>ДВН_муж!BD14-'ДВН_муж (было)'!BD14</f>
        <v>0</v>
      </c>
      <c r="BE14" s="246">
        <f>ДВН_муж!BE14-'ДВН_муж (было)'!BE14</f>
        <v>0</v>
      </c>
      <c r="BF14" s="246">
        <f>ДВН_муж!BF14-'ДВН_муж (было)'!BF14</f>
        <v>0</v>
      </c>
      <c r="BG14" s="246">
        <f>ДВН_муж!BG14-'ДВН_муж (было)'!BG14</f>
        <v>0</v>
      </c>
      <c r="BH14" s="246">
        <f>ДВН_муж!BH14-'ДВН_муж (было)'!BH14</f>
        <v>0</v>
      </c>
      <c r="BI14" s="246">
        <f>ДВН_муж!BI14-'ДВН_муж (было)'!BI14</f>
        <v>0</v>
      </c>
      <c r="BJ14" s="246">
        <f>ДВН_муж!BJ14-'ДВН_муж (было)'!BJ14</f>
        <v>0</v>
      </c>
      <c r="BK14" s="246">
        <f>ДВН_муж!BK14-'ДВН_муж (было)'!BK14</f>
        <v>0</v>
      </c>
      <c r="BL14" s="246">
        <f>ДВН_муж!BL14-'ДВН_муж (было)'!BL14</f>
        <v>0</v>
      </c>
      <c r="BM14" s="246">
        <f>ДВН_муж!BM14-'ДВН_муж (было)'!BM14</f>
        <v>0</v>
      </c>
      <c r="BN14" s="246">
        <f>ДВН_муж!BN14-'ДВН_муж (было)'!BN14</f>
        <v>0</v>
      </c>
      <c r="BO14" s="246">
        <f>ДВН_муж!BO14-'ДВН_муж (было)'!BO14</f>
        <v>0</v>
      </c>
      <c r="BP14" s="246">
        <f>ДВН_муж!BP14-'ДВН_муж (было)'!BP14</f>
        <v>0</v>
      </c>
      <c r="BQ14" s="246">
        <f>ДВН_муж!BQ14-'ДВН_муж (было)'!BQ14</f>
        <v>0</v>
      </c>
      <c r="BR14" s="246">
        <f>ДВН_муж!BR14-'ДВН_муж (было)'!BR14</f>
        <v>0</v>
      </c>
      <c r="BS14" s="246">
        <f>ДВН_муж!BS14-'ДВН_муж (было)'!BS14</f>
        <v>0</v>
      </c>
      <c r="BT14" s="246">
        <f>ДВН_муж!BT14-'ДВН_муж (было)'!BT14</f>
        <v>0</v>
      </c>
      <c r="BU14" s="246">
        <f>ДВН_муж!BU14-'ДВН_муж (было)'!BU14</f>
        <v>0</v>
      </c>
      <c r="BV14" s="246">
        <f>ДВН_муж!BV14-'ДВН_муж (было)'!BV14</f>
        <v>0</v>
      </c>
      <c r="BW14" s="246">
        <f>ДВН_муж!BW14-'ДВН_муж (было)'!BW14</f>
        <v>0</v>
      </c>
      <c r="BX14" s="246">
        <f>ДВН_муж!BX14-'ДВН_муж (было)'!BX14</f>
        <v>0</v>
      </c>
      <c r="BY14" s="246">
        <f>ДВН_муж!BY14-'ДВН_муж (было)'!BY14</f>
        <v>0</v>
      </c>
      <c r="BZ14" s="246">
        <f>ДВН_муж!BZ14-'ДВН_муж (было)'!BZ14</f>
        <v>0</v>
      </c>
      <c r="CA14" s="246">
        <f>ДВН_муж!CA14-'ДВН_муж (было)'!CA14</f>
        <v>0</v>
      </c>
      <c r="CB14" s="246">
        <f>ДВН_муж!CB14-'ДВН_муж (было)'!CB14</f>
        <v>0</v>
      </c>
      <c r="CC14" s="246">
        <f>ДВН_муж!CC14-'ДВН_муж (было)'!CC14</f>
        <v>0</v>
      </c>
      <c r="CD14" s="246">
        <f>ДВН_муж!CD14-'ДВН_муж (было)'!CD14</f>
        <v>0</v>
      </c>
      <c r="CE14" s="246">
        <f>ДВН_муж!CE14-'ДВН_муж (было)'!CE14</f>
        <v>0</v>
      </c>
      <c r="CF14" s="246">
        <f>ДВН_муж!CF14-'ДВН_муж (было)'!CF14</f>
        <v>0</v>
      </c>
      <c r="CG14" s="246">
        <f>ДВН_муж!CG14-'ДВН_муж (было)'!CG14</f>
        <v>0</v>
      </c>
      <c r="CH14" s="246">
        <f>ДВН_муж!CH14-'ДВН_муж (было)'!CH14</f>
        <v>0</v>
      </c>
      <c r="CI14" s="246">
        <f>ДВН_муж!CI14-'ДВН_муж (было)'!CI14</f>
        <v>0</v>
      </c>
      <c r="CJ14" s="246">
        <f>ДВН_муж!CJ14-'ДВН_муж (было)'!CJ14</f>
        <v>0</v>
      </c>
      <c r="CK14" s="246">
        <f>ДВН_муж!CK14-'ДВН_муж (было)'!CK14</f>
        <v>0</v>
      </c>
      <c r="CL14" s="246">
        <f>ДВН_муж!CL14-'ДВН_муж (было)'!CL14</f>
        <v>0</v>
      </c>
      <c r="CO14" s="88"/>
    </row>
    <row r="15" spans="1:93" s="67" customFormat="1" ht="26.1" customHeight="1">
      <c r="A15" s="344"/>
      <c r="B15" s="344"/>
      <c r="C15" s="333" t="s">
        <v>212</v>
      </c>
      <c r="D15" s="63" t="s">
        <v>54</v>
      </c>
      <c r="E15" s="65" t="s">
        <v>191</v>
      </c>
      <c r="F15" s="59" t="s">
        <v>15</v>
      </c>
      <c r="G15" s="336" t="s">
        <v>15</v>
      </c>
      <c r="H15" s="326">
        <v>206</v>
      </c>
      <c r="I15" s="323">
        <f>ДВН_муж!I15-'ДВН_муж (было)'!I15</f>
        <v>0</v>
      </c>
      <c r="J15" s="323">
        <f>ДВН_муж!J15-'ДВН_муж (было)'!J15</f>
        <v>0</v>
      </c>
      <c r="K15" s="323">
        <f>ДВН_муж!K15-'ДВН_муж (было)'!K15</f>
        <v>0</v>
      </c>
      <c r="L15" s="323">
        <f>ДВН_муж!L15-'ДВН_муж (было)'!L15</f>
        <v>0</v>
      </c>
      <c r="M15" s="323">
        <f>ДВН_муж!M15-'ДВН_муж (было)'!M15</f>
        <v>0</v>
      </c>
      <c r="N15" s="323">
        <f>ДВН_муж!N15-'ДВН_муж (было)'!N15</f>
        <v>0</v>
      </c>
      <c r="O15" s="323">
        <f>ДВН_муж!O15-'ДВН_муж (было)'!O15</f>
        <v>0</v>
      </c>
      <c r="P15" s="323">
        <f>ДВН_муж!P15-'ДВН_муж (было)'!P15</f>
        <v>0</v>
      </c>
      <c r="Q15" s="323">
        <f>ДВН_муж!Q15-'ДВН_муж (было)'!Q15</f>
        <v>0</v>
      </c>
      <c r="R15" s="323">
        <f>ДВН_муж!R15-'ДВН_муж (было)'!R15</f>
        <v>0</v>
      </c>
      <c r="S15" s="323">
        <f>ДВН_муж!S15-'ДВН_муж (было)'!S15</f>
        <v>0</v>
      </c>
      <c r="T15" s="323">
        <f>ДВН_муж!T15-'ДВН_муж (было)'!T15</f>
        <v>0</v>
      </c>
      <c r="U15" s="323">
        <f>ДВН_муж!U15-'ДВН_муж (было)'!U15</f>
        <v>0</v>
      </c>
      <c r="V15" s="323">
        <f>ДВН_муж!V15-'ДВН_муж (было)'!V15</f>
        <v>0</v>
      </c>
      <c r="W15" s="323">
        <f>ДВН_муж!W15-'ДВН_муж (было)'!W15</f>
        <v>0</v>
      </c>
      <c r="X15" s="323">
        <f>ДВН_муж!X15-'ДВН_муж (было)'!X15</f>
        <v>0</v>
      </c>
      <c r="Y15" s="323">
        <f>ДВН_муж!Y15-'ДВН_муж (было)'!Y15</f>
        <v>0</v>
      </c>
      <c r="Z15" s="323">
        <f>ДВН_муж!Z15-'ДВН_муж (было)'!Z15</f>
        <v>0</v>
      </c>
      <c r="AA15" s="323">
        <f>ДВН_муж!AA15-'ДВН_муж (было)'!AA15</f>
        <v>0</v>
      </c>
      <c r="AB15" s="323">
        <f>ДВН_муж!AB15-'ДВН_муж (было)'!AB15</f>
        <v>0</v>
      </c>
      <c r="AC15" s="323">
        <f>ДВН_муж!AC15-'ДВН_муж (было)'!AC15</f>
        <v>0</v>
      </c>
      <c r="AD15" s="323">
        <f>ДВН_муж!AD15-'ДВН_муж (было)'!AD15</f>
        <v>0</v>
      </c>
      <c r="AE15" s="323">
        <f>ДВН_муж!AE15-'ДВН_муж (было)'!AE15</f>
        <v>0</v>
      </c>
      <c r="AF15" s="323">
        <f>ДВН_муж!AF15-'ДВН_муж (было)'!AF15</f>
        <v>0</v>
      </c>
      <c r="AG15" s="323">
        <f>ДВН_муж!AG15-'ДВН_муж (было)'!AG15</f>
        <v>0</v>
      </c>
      <c r="AH15" s="323">
        <f>ДВН_муж!AH15-'ДВН_муж (было)'!AH15</f>
        <v>0</v>
      </c>
      <c r="AI15" s="323">
        <f>ДВН_муж!AI15-'ДВН_муж (было)'!AI15</f>
        <v>0</v>
      </c>
      <c r="AJ15" s="323">
        <f>ДВН_муж!AJ15-'ДВН_муж (было)'!AJ15</f>
        <v>0</v>
      </c>
      <c r="AK15" s="323">
        <f>ДВН_муж!AK15-'ДВН_муж (было)'!AK15</f>
        <v>0</v>
      </c>
      <c r="AL15" s="323">
        <f>ДВН_муж!AL15-'ДВН_муж (было)'!AL15</f>
        <v>0</v>
      </c>
      <c r="AM15" s="323">
        <f>ДВН_муж!AM15-'ДВН_муж (было)'!AM15</f>
        <v>0</v>
      </c>
      <c r="AN15" s="323">
        <f>ДВН_муж!AN15-'ДВН_муж (было)'!AN15</f>
        <v>0</v>
      </c>
      <c r="AO15" s="323">
        <f>ДВН_муж!AO15-'ДВН_муж (было)'!AO15</f>
        <v>0</v>
      </c>
      <c r="AP15" s="323">
        <f>ДВН_муж!AP15-'ДВН_муж (было)'!AP15</f>
        <v>0</v>
      </c>
      <c r="AQ15" s="323">
        <f>ДВН_муж!AQ15-'ДВН_муж (было)'!AQ15</f>
        <v>0</v>
      </c>
      <c r="AR15" s="323">
        <f>ДВН_муж!AR15-'ДВН_муж (было)'!AR15</f>
        <v>0</v>
      </c>
      <c r="AS15" s="323">
        <f>ДВН_муж!AS15-'ДВН_муж (было)'!AS15</f>
        <v>0</v>
      </c>
      <c r="AT15" s="323">
        <f>ДВН_муж!AT15-'ДВН_муж (было)'!AT15</f>
        <v>0</v>
      </c>
      <c r="AU15" s="323">
        <f>ДВН_муж!AU15-'ДВН_муж (было)'!AU15</f>
        <v>0</v>
      </c>
      <c r="AV15" s="323">
        <f>ДВН_муж!AV15-'ДВН_муж (было)'!AV15</f>
        <v>0</v>
      </c>
      <c r="AW15" s="323">
        <f>ДВН_муж!AW15-'ДВН_муж (было)'!AW15</f>
        <v>0</v>
      </c>
      <c r="AX15" s="323">
        <f>ДВН_муж!AX15-'ДВН_муж (было)'!AX15</f>
        <v>0</v>
      </c>
      <c r="AY15" s="323">
        <f>ДВН_муж!AY15-'ДВН_муж (было)'!AY15</f>
        <v>0</v>
      </c>
      <c r="AZ15" s="323">
        <f>ДВН_муж!AZ15-'ДВН_муж (было)'!AZ15</f>
        <v>0</v>
      </c>
      <c r="BA15" s="323">
        <f>ДВН_муж!BA15-'ДВН_муж (было)'!BA15</f>
        <v>0</v>
      </c>
      <c r="BB15" s="323">
        <f>ДВН_муж!BB15-'ДВН_муж (было)'!BB15</f>
        <v>0</v>
      </c>
      <c r="BC15" s="323">
        <f>ДВН_муж!BC15-'ДВН_муж (было)'!BC15</f>
        <v>0</v>
      </c>
      <c r="BD15" s="323">
        <f>ДВН_муж!BD15-'ДВН_муж (было)'!BD15</f>
        <v>0</v>
      </c>
      <c r="BE15" s="323">
        <f>ДВН_муж!BE15-'ДВН_муж (было)'!BE15</f>
        <v>0</v>
      </c>
      <c r="BF15" s="323">
        <f>ДВН_муж!BF15-'ДВН_муж (было)'!BF15</f>
        <v>0</v>
      </c>
      <c r="BG15" s="323">
        <f>ДВН_муж!BG15-'ДВН_муж (было)'!BG15</f>
        <v>0</v>
      </c>
      <c r="BH15" s="323">
        <f>ДВН_муж!BH15-'ДВН_муж (было)'!BH15</f>
        <v>0</v>
      </c>
      <c r="BI15" s="323">
        <f>ДВН_муж!BI15-'ДВН_муж (было)'!BI15</f>
        <v>0</v>
      </c>
      <c r="BJ15" s="323">
        <f>ДВН_муж!BJ15-'ДВН_муж (было)'!BJ15</f>
        <v>0</v>
      </c>
      <c r="BK15" s="323">
        <f>ДВН_муж!BK15-'ДВН_муж (было)'!BK15</f>
        <v>0</v>
      </c>
      <c r="BL15" s="323">
        <f>ДВН_муж!BL15-'ДВН_муж (было)'!BL15</f>
        <v>0</v>
      </c>
      <c r="BM15" s="323">
        <f>ДВН_муж!BM15-'ДВН_муж (было)'!BM15</f>
        <v>0</v>
      </c>
      <c r="BN15" s="323">
        <f>ДВН_муж!BN15-'ДВН_муж (было)'!BN15</f>
        <v>0</v>
      </c>
      <c r="BO15" s="323">
        <f>ДВН_муж!BO15-'ДВН_муж (было)'!BO15</f>
        <v>0</v>
      </c>
      <c r="BP15" s="323">
        <f>ДВН_муж!BP15-'ДВН_муж (было)'!BP15</f>
        <v>0</v>
      </c>
      <c r="BQ15" s="323">
        <f>ДВН_муж!BQ15-'ДВН_муж (было)'!BQ15</f>
        <v>0</v>
      </c>
      <c r="BR15" s="323">
        <f>ДВН_муж!BR15-'ДВН_муж (было)'!BR15</f>
        <v>0</v>
      </c>
      <c r="BS15" s="323">
        <f>ДВН_муж!BS15-'ДВН_муж (было)'!BS15</f>
        <v>0</v>
      </c>
      <c r="BT15" s="323">
        <f>ДВН_муж!BT15-'ДВН_муж (было)'!BT15</f>
        <v>0</v>
      </c>
      <c r="BU15" s="323">
        <f>ДВН_муж!BU15-'ДВН_муж (было)'!BU15</f>
        <v>0</v>
      </c>
      <c r="BV15" s="323">
        <f>ДВН_муж!BV15-'ДВН_муж (было)'!BV15</f>
        <v>0</v>
      </c>
      <c r="BW15" s="323">
        <f>ДВН_муж!BW15-'ДВН_муж (было)'!BW15</f>
        <v>0</v>
      </c>
      <c r="BX15" s="323">
        <f>ДВН_муж!BX15-'ДВН_муж (было)'!BX15</f>
        <v>0</v>
      </c>
      <c r="BY15" s="323">
        <f>ДВН_муж!BY15-'ДВН_муж (было)'!BY15</f>
        <v>0</v>
      </c>
      <c r="BZ15" s="323">
        <f>ДВН_муж!BZ15-'ДВН_муж (было)'!BZ15</f>
        <v>0</v>
      </c>
      <c r="CA15" s="323">
        <f>ДВН_муж!CA15-'ДВН_муж (было)'!CA15</f>
        <v>0</v>
      </c>
      <c r="CB15" s="323">
        <f>ДВН_муж!CB15-'ДВН_муж (было)'!CB15</f>
        <v>0</v>
      </c>
      <c r="CC15" s="323">
        <f>ДВН_муж!CC15-'ДВН_муж (было)'!CC15</f>
        <v>0</v>
      </c>
      <c r="CD15" s="323">
        <f>ДВН_муж!CD15-'ДВН_муж (было)'!CD15</f>
        <v>0</v>
      </c>
      <c r="CE15" s="323">
        <f>ДВН_муж!CE15-'ДВН_муж (было)'!CE15</f>
        <v>0</v>
      </c>
      <c r="CF15" s="323">
        <f>ДВН_муж!CF15-'ДВН_муж (было)'!CF15</f>
        <v>0</v>
      </c>
      <c r="CG15" s="323">
        <f>ДВН_муж!CG15-'ДВН_муж (было)'!CG15</f>
        <v>0</v>
      </c>
      <c r="CH15" s="323">
        <f>ДВН_муж!CH15-'ДВН_муж (было)'!CH15</f>
        <v>0</v>
      </c>
      <c r="CI15" s="323">
        <f>ДВН_муж!CI15-'ДВН_муж (было)'!CI15</f>
        <v>0</v>
      </c>
      <c r="CJ15" s="323">
        <f>ДВН_муж!CJ15-'ДВН_муж (было)'!CJ15</f>
        <v>0</v>
      </c>
      <c r="CK15" s="323">
        <f>ДВН_муж!CK15-'ДВН_муж (было)'!CK15</f>
        <v>0</v>
      </c>
      <c r="CL15" s="323">
        <f>ДВН_муж!CL15-'ДВН_муж (было)'!CL15</f>
        <v>0</v>
      </c>
      <c r="CO15" s="88"/>
    </row>
    <row r="16" spans="1:93" s="67" customFormat="1" ht="26.1" customHeight="1">
      <c r="A16" s="345"/>
      <c r="B16" s="345"/>
      <c r="C16" s="334"/>
      <c r="D16" s="63" t="s">
        <v>161</v>
      </c>
      <c r="E16" s="65" t="s">
        <v>191</v>
      </c>
      <c r="F16" s="59" t="s">
        <v>162</v>
      </c>
      <c r="G16" s="337"/>
      <c r="H16" s="327"/>
      <c r="I16" s="325">
        <f>ДВН_муж!I16-'ДВН_муж (было)'!I16</f>
        <v>0</v>
      </c>
      <c r="J16" s="325">
        <f>ДВН_муж!J16-'ДВН_муж (было)'!J16</f>
        <v>0</v>
      </c>
      <c r="K16" s="325">
        <f>ДВН_муж!K16-'ДВН_муж (было)'!K16</f>
        <v>0</v>
      </c>
      <c r="L16" s="325">
        <f>ДВН_муж!L16-'ДВН_муж (было)'!L16</f>
        <v>0</v>
      </c>
      <c r="M16" s="325">
        <f>ДВН_муж!M16-'ДВН_муж (было)'!M16</f>
        <v>0</v>
      </c>
      <c r="N16" s="325">
        <f>ДВН_муж!N16-'ДВН_муж (было)'!N16</f>
        <v>0</v>
      </c>
      <c r="O16" s="325">
        <f>ДВН_муж!O16-'ДВН_муж (было)'!O16</f>
        <v>0</v>
      </c>
      <c r="P16" s="325">
        <f>ДВН_муж!P16-'ДВН_муж (было)'!P16</f>
        <v>0</v>
      </c>
      <c r="Q16" s="325">
        <f>ДВН_муж!Q16-'ДВН_муж (было)'!Q16</f>
        <v>0</v>
      </c>
      <c r="R16" s="325">
        <f>ДВН_муж!R16-'ДВН_муж (было)'!R16</f>
        <v>0</v>
      </c>
      <c r="S16" s="325">
        <f>ДВН_муж!S16-'ДВН_муж (было)'!S16</f>
        <v>0</v>
      </c>
      <c r="T16" s="325">
        <f>ДВН_муж!T16-'ДВН_муж (было)'!T16</f>
        <v>0</v>
      </c>
      <c r="U16" s="325">
        <f>ДВН_муж!U16-'ДВН_муж (было)'!U16</f>
        <v>0</v>
      </c>
      <c r="V16" s="325">
        <f>ДВН_муж!V16-'ДВН_муж (было)'!V16</f>
        <v>0</v>
      </c>
      <c r="W16" s="325">
        <f>ДВН_муж!W16-'ДВН_муж (было)'!W16</f>
        <v>0</v>
      </c>
      <c r="X16" s="325">
        <f>ДВН_муж!X16-'ДВН_муж (было)'!X16</f>
        <v>0</v>
      </c>
      <c r="Y16" s="325">
        <f>ДВН_муж!Y16-'ДВН_муж (было)'!Y16</f>
        <v>0</v>
      </c>
      <c r="Z16" s="325">
        <f>ДВН_муж!Z16-'ДВН_муж (было)'!Z16</f>
        <v>0</v>
      </c>
      <c r="AA16" s="325">
        <f>ДВН_муж!AA16-'ДВН_муж (было)'!AA16</f>
        <v>0</v>
      </c>
      <c r="AB16" s="325">
        <f>ДВН_муж!AB16-'ДВН_муж (было)'!AB16</f>
        <v>0</v>
      </c>
      <c r="AC16" s="325">
        <f>ДВН_муж!AC16-'ДВН_муж (было)'!AC16</f>
        <v>0</v>
      </c>
      <c r="AD16" s="325">
        <f>ДВН_муж!AD16-'ДВН_муж (было)'!AD16</f>
        <v>0</v>
      </c>
      <c r="AE16" s="325">
        <f>ДВН_муж!AE16-'ДВН_муж (было)'!AE16</f>
        <v>0</v>
      </c>
      <c r="AF16" s="325">
        <f>ДВН_муж!AF16-'ДВН_муж (было)'!AF16</f>
        <v>0</v>
      </c>
      <c r="AG16" s="325">
        <f>ДВН_муж!AG16-'ДВН_муж (было)'!AG16</f>
        <v>0</v>
      </c>
      <c r="AH16" s="325">
        <f>ДВН_муж!AH16-'ДВН_муж (было)'!AH16</f>
        <v>0</v>
      </c>
      <c r="AI16" s="325">
        <f>ДВН_муж!AI16-'ДВН_муж (было)'!AI16</f>
        <v>0</v>
      </c>
      <c r="AJ16" s="325">
        <f>ДВН_муж!AJ16-'ДВН_муж (было)'!AJ16</f>
        <v>0</v>
      </c>
      <c r="AK16" s="325">
        <f>ДВН_муж!AK16-'ДВН_муж (было)'!AK16</f>
        <v>0</v>
      </c>
      <c r="AL16" s="325">
        <f>ДВН_муж!AL16-'ДВН_муж (было)'!AL16</f>
        <v>0</v>
      </c>
      <c r="AM16" s="325">
        <f>ДВН_муж!AM16-'ДВН_муж (было)'!AM16</f>
        <v>0</v>
      </c>
      <c r="AN16" s="325">
        <f>ДВН_муж!AN16-'ДВН_муж (было)'!AN16</f>
        <v>0</v>
      </c>
      <c r="AO16" s="325">
        <f>ДВН_муж!AO16-'ДВН_муж (было)'!AO16</f>
        <v>0</v>
      </c>
      <c r="AP16" s="325">
        <f>ДВН_муж!AP16-'ДВН_муж (было)'!AP16</f>
        <v>0</v>
      </c>
      <c r="AQ16" s="325">
        <f>ДВН_муж!AQ16-'ДВН_муж (было)'!AQ16</f>
        <v>0</v>
      </c>
      <c r="AR16" s="325">
        <f>ДВН_муж!AR16-'ДВН_муж (было)'!AR16</f>
        <v>0</v>
      </c>
      <c r="AS16" s="325">
        <f>ДВН_муж!AS16-'ДВН_муж (было)'!AS16</f>
        <v>0</v>
      </c>
      <c r="AT16" s="325">
        <f>ДВН_муж!AT16-'ДВН_муж (было)'!AT16</f>
        <v>0</v>
      </c>
      <c r="AU16" s="325">
        <f>ДВН_муж!AU16-'ДВН_муж (было)'!AU16</f>
        <v>0</v>
      </c>
      <c r="AV16" s="325">
        <f>ДВН_муж!AV16-'ДВН_муж (было)'!AV16</f>
        <v>0</v>
      </c>
      <c r="AW16" s="325">
        <f>ДВН_муж!AW16-'ДВН_муж (было)'!AW16</f>
        <v>0</v>
      </c>
      <c r="AX16" s="325">
        <f>ДВН_муж!AX16-'ДВН_муж (было)'!AX16</f>
        <v>0</v>
      </c>
      <c r="AY16" s="325">
        <f>ДВН_муж!AY16-'ДВН_муж (было)'!AY16</f>
        <v>0</v>
      </c>
      <c r="AZ16" s="325">
        <f>ДВН_муж!AZ16-'ДВН_муж (было)'!AZ16</f>
        <v>0</v>
      </c>
      <c r="BA16" s="325">
        <f>ДВН_муж!BA16-'ДВН_муж (было)'!BA16</f>
        <v>0</v>
      </c>
      <c r="BB16" s="325">
        <f>ДВН_муж!BB16-'ДВН_муж (было)'!BB16</f>
        <v>0</v>
      </c>
      <c r="BC16" s="325">
        <f>ДВН_муж!BC16-'ДВН_муж (было)'!BC16</f>
        <v>0</v>
      </c>
      <c r="BD16" s="325">
        <f>ДВН_муж!BD16-'ДВН_муж (было)'!BD16</f>
        <v>0</v>
      </c>
      <c r="BE16" s="325">
        <f>ДВН_муж!BE16-'ДВН_муж (было)'!BE16</f>
        <v>0</v>
      </c>
      <c r="BF16" s="325">
        <f>ДВН_муж!BF16-'ДВН_муж (было)'!BF16</f>
        <v>0</v>
      </c>
      <c r="BG16" s="325">
        <f>ДВН_муж!BG16-'ДВН_муж (было)'!BG16</f>
        <v>0</v>
      </c>
      <c r="BH16" s="325">
        <f>ДВН_муж!BH16-'ДВН_муж (было)'!BH16</f>
        <v>0</v>
      </c>
      <c r="BI16" s="325">
        <f>ДВН_муж!BI16-'ДВН_муж (было)'!BI16</f>
        <v>0</v>
      </c>
      <c r="BJ16" s="325">
        <f>ДВН_муж!BJ16-'ДВН_муж (было)'!BJ16</f>
        <v>0</v>
      </c>
      <c r="BK16" s="325">
        <f>ДВН_муж!BK16-'ДВН_муж (было)'!BK16</f>
        <v>0</v>
      </c>
      <c r="BL16" s="325">
        <f>ДВН_муж!BL16-'ДВН_муж (было)'!BL16</f>
        <v>0</v>
      </c>
      <c r="BM16" s="325">
        <f>ДВН_муж!BM16-'ДВН_муж (было)'!BM16</f>
        <v>0</v>
      </c>
      <c r="BN16" s="325">
        <f>ДВН_муж!BN16-'ДВН_муж (было)'!BN16</f>
        <v>0</v>
      </c>
      <c r="BO16" s="325">
        <f>ДВН_муж!BO16-'ДВН_муж (было)'!BO16</f>
        <v>0</v>
      </c>
      <c r="BP16" s="325">
        <f>ДВН_муж!BP16-'ДВН_муж (было)'!BP16</f>
        <v>0</v>
      </c>
      <c r="BQ16" s="325">
        <f>ДВН_муж!BQ16-'ДВН_муж (было)'!BQ16</f>
        <v>0</v>
      </c>
      <c r="BR16" s="325">
        <f>ДВН_муж!BR16-'ДВН_муж (было)'!BR16</f>
        <v>0</v>
      </c>
      <c r="BS16" s="325">
        <f>ДВН_муж!BS16-'ДВН_муж (было)'!BS16</f>
        <v>0</v>
      </c>
      <c r="BT16" s="325">
        <f>ДВН_муж!BT16-'ДВН_муж (было)'!BT16</f>
        <v>0</v>
      </c>
      <c r="BU16" s="325">
        <f>ДВН_муж!BU16-'ДВН_муж (было)'!BU16</f>
        <v>0</v>
      </c>
      <c r="BV16" s="325">
        <f>ДВН_муж!BV16-'ДВН_муж (было)'!BV16</f>
        <v>0</v>
      </c>
      <c r="BW16" s="325">
        <f>ДВН_муж!BW16-'ДВН_муж (было)'!BW16</f>
        <v>0</v>
      </c>
      <c r="BX16" s="325">
        <f>ДВН_муж!BX16-'ДВН_муж (было)'!BX16</f>
        <v>0</v>
      </c>
      <c r="BY16" s="325">
        <f>ДВН_муж!BY16-'ДВН_муж (было)'!BY16</f>
        <v>0</v>
      </c>
      <c r="BZ16" s="325">
        <f>ДВН_муж!BZ16-'ДВН_муж (было)'!BZ16</f>
        <v>0</v>
      </c>
      <c r="CA16" s="325">
        <f>ДВН_муж!CA16-'ДВН_муж (было)'!CA16</f>
        <v>0</v>
      </c>
      <c r="CB16" s="325">
        <f>ДВН_муж!CB16-'ДВН_муж (было)'!CB16</f>
        <v>0</v>
      </c>
      <c r="CC16" s="325">
        <f>ДВН_муж!CC16-'ДВН_муж (было)'!CC16</f>
        <v>0</v>
      </c>
      <c r="CD16" s="325">
        <f>ДВН_муж!CD16-'ДВН_муж (было)'!CD16</f>
        <v>0</v>
      </c>
      <c r="CE16" s="325">
        <f>ДВН_муж!CE16-'ДВН_муж (было)'!CE16</f>
        <v>0</v>
      </c>
      <c r="CF16" s="325">
        <f>ДВН_муж!CF16-'ДВН_муж (было)'!CF16</f>
        <v>0</v>
      </c>
      <c r="CG16" s="325">
        <f>ДВН_муж!CG16-'ДВН_муж (было)'!CG16</f>
        <v>0</v>
      </c>
      <c r="CH16" s="325">
        <f>ДВН_муж!CH16-'ДВН_муж (было)'!CH16</f>
        <v>0</v>
      </c>
      <c r="CI16" s="325">
        <f>ДВН_муж!CI16-'ДВН_муж (было)'!CI16</f>
        <v>0</v>
      </c>
      <c r="CJ16" s="325">
        <f>ДВН_муж!CJ16-'ДВН_муж (было)'!CJ16</f>
        <v>0</v>
      </c>
      <c r="CK16" s="325">
        <f>ДВН_муж!CK16-'ДВН_муж (было)'!CK16</f>
        <v>0</v>
      </c>
      <c r="CL16" s="325">
        <f>ДВН_муж!CL16-'ДВН_муж (было)'!CL16</f>
        <v>0</v>
      </c>
      <c r="CO16" s="88"/>
    </row>
    <row r="17" spans="1:93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v>424</v>
      </c>
      <c r="I17" s="246">
        <f>ДВН_муж!I17-'ДВН_муж (было)'!I17</f>
        <v>0</v>
      </c>
      <c r="J17" s="246">
        <f>ДВН_муж!J17-'ДВН_муж (было)'!J17</f>
        <v>0</v>
      </c>
      <c r="K17" s="246">
        <f>ДВН_муж!K17-'ДВН_муж (было)'!K17</f>
        <v>0</v>
      </c>
      <c r="L17" s="246">
        <f>ДВН_муж!L17-'ДВН_муж (было)'!L17</f>
        <v>0</v>
      </c>
      <c r="M17" s="246">
        <f>ДВН_муж!M17-'ДВН_муж (было)'!M17</f>
        <v>0</v>
      </c>
      <c r="N17" s="246">
        <f>ДВН_муж!N17-'ДВН_муж (было)'!N17</f>
        <v>0</v>
      </c>
      <c r="O17" s="246">
        <f>ДВН_муж!O17-'ДВН_муж (было)'!O17</f>
        <v>0</v>
      </c>
      <c r="P17" s="246">
        <f>ДВН_муж!P17-'ДВН_муж (было)'!P17</f>
        <v>0</v>
      </c>
      <c r="Q17" s="246">
        <f>ДВН_муж!Q17-'ДВН_муж (было)'!Q17</f>
        <v>0</v>
      </c>
      <c r="R17" s="246">
        <f>ДВН_муж!R17-'ДВН_муж (было)'!R17</f>
        <v>0</v>
      </c>
      <c r="S17" s="246">
        <f>ДВН_муж!S17-'ДВН_муж (было)'!S17</f>
        <v>0</v>
      </c>
      <c r="T17" s="246">
        <f>ДВН_муж!T17-'ДВН_муж (было)'!T17</f>
        <v>0</v>
      </c>
      <c r="U17" s="246">
        <f>ДВН_муж!U17-'ДВН_муж (было)'!U17</f>
        <v>0</v>
      </c>
      <c r="V17" s="246">
        <f>ДВН_муж!V17-'ДВН_муж (было)'!V17</f>
        <v>0</v>
      </c>
      <c r="W17" s="246">
        <f>ДВН_муж!W17-'ДВН_муж (было)'!W17</f>
        <v>0</v>
      </c>
      <c r="X17" s="246">
        <f>ДВН_муж!X17-'ДВН_муж (было)'!X17</f>
        <v>0</v>
      </c>
      <c r="Y17" s="246">
        <f>ДВН_муж!Y17-'ДВН_муж (было)'!Y17</f>
        <v>0</v>
      </c>
      <c r="Z17" s="246">
        <f>ДВН_муж!Z17-'ДВН_муж (было)'!Z17</f>
        <v>0</v>
      </c>
      <c r="AA17" s="246">
        <f>ДВН_муж!AA17-'ДВН_муж (было)'!AA17</f>
        <v>0</v>
      </c>
      <c r="AB17" s="246">
        <f>ДВН_муж!AB17-'ДВН_муж (было)'!AB17</f>
        <v>0</v>
      </c>
      <c r="AC17" s="246">
        <f>ДВН_муж!AC17-'ДВН_муж (было)'!AC17</f>
        <v>0</v>
      </c>
      <c r="AD17" s="246">
        <f>ДВН_муж!AD17-'ДВН_муж (было)'!AD17</f>
        <v>0</v>
      </c>
      <c r="AE17" s="246">
        <f>ДВН_муж!AE17-'ДВН_муж (было)'!AE17</f>
        <v>0</v>
      </c>
      <c r="AF17" s="246">
        <f>ДВН_муж!AF17-'ДВН_муж (было)'!AF17</f>
        <v>0</v>
      </c>
      <c r="AG17" s="246">
        <f>ДВН_муж!AG17-'ДВН_муж (было)'!AG17</f>
        <v>0</v>
      </c>
      <c r="AH17" s="246">
        <f>ДВН_муж!AH17-'ДВН_муж (было)'!AH17</f>
        <v>0</v>
      </c>
      <c r="AI17" s="246">
        <f>ДВН_муж!AI17-'ДВН_муж (было)'!AI17</f>
        <v>0</v>
      </c>
      <c r="AJ17" s="246">
        <f>ДВН_муж!AJ17-'ДВН_муж (было)'!AJ17</f>
        <v>0</v>
      </c>
      <c r="AK17" s="246">
        <f>ДВН_муж!AK17-'ДВН_муж (было)'!AK17</f>
        <v>0</v>
      </c>
      <c r="AL17" s="246">
        <f>ДВН_муж!AL17-'ДВН_муж (было)'!AL17</f>
        <v>0</v>
      </c>
      <c r="AM17" s="246">
        <f>ДВН_муж!AM17-'ДВН_муж (было)'!AM17</f>
        <v>0</v>
      </c>
      <c r="AN17" s="246">
        <f>ДВН_муж!AN17-'ДВН_муж (было)'!AN17</f>
        <v>0</v>
      </c>
      <c r="AO17" s="246">
        <f>ДВН_муж!AO17-'ДВН_муж (было)'!AO17</f>
        <v>0</v>
      </c>
      <c r="AP17" s="246">
        <f>ДВН_муж!AP17-'ДВН_муж (было)'!AP17</f>
        <v>0</v>
      </c>
      <c r="AQ17" s="246">
        <f>ДВН_муж!AQ17-'ДВН_муж (было)'!AQ17</f>
        <v>0</v>
      </c>
      <c r="AR17" s="246">
        <f>ДВН_муж!AR17-'ДВН_муж (было)'!AR17</f>
        <v>0</v>
      </c>
      <c r="AS17" s="246">
        <f>ДВН_муж!AS17-'ДВН_муж (было)'!AS17</f>
        <v>0</v>
      </c>
      <c r="AT17" s="246">
        <f>ДВН_муж!AT17-'ДВН_муж (было)'!AT17</f>
        <v>0</v>
      </c>
      <c r="AU17" s="246">
        <f>ДВН_муж!AU17-'ДВН_муж (было)'!AU17</f>
        <v>0</v>
      </c>
      <c r="AV17" s="246">
        <f>ДВН_муж!AV17-'ДВН_муж (было)'!AV17</f>
        <v>0</v>
      </c>
      <c r="AW17" s="246">
        <f>ДВН_муж!AW17-'ДВН_муж (было)'!AW17</f>
        <v>0</v>
      </c>
      <c r="AX17" s="246">
        <f>ДВН_муж!AX17-'ДВН_муж (было)'!AX17</f>
        <v>0</v>
      </c>
      <c r="AY17" s="246">
        <f>ДВН_муж!AY17-'ДВН_муж (было)'!AY17</f>
        <v>0</v>
      </c>
      <c r="AZ17" s="246">
        <f>ДВН_муж!AZ17-'ДВН_муж (было)'!AZ17</f>
        <v>0</v>
      </c>
      <c r="BA17" s="246">
        <f>ДВН_муж!BA17-'ДВН_муж (было)'!BA17</f>
        <v>0</v>
      </c>
      <c r="BB17" s="246">
        <f>ДВН_муж!BB17-'ДВН_муж (было)'!BB17</f>
        <v>0</v>
      </c>
      <c r="BC17" s="246">
        <f>ДВН_муж!BC17-'ДВН_муж (было)'!BC17</f>
        <v>0</v>
      </c>
      <c r="BD17" s="246">
        <f>ДВН_муж!BD17-'ДВН_муж (было)'!BD17</f>
        <v>0</v>
      </c>
      <c r="BE17" s="246">
        <f>ДВН_муж!BE17-'ДВН_муж (было)'!BE17</f>
        <v>0</v>
      </c>
      <c r="BF17" s="246">
        <f>ДВН_муж!BF17-'ДВН_муж (было)'!BF17</f>
        <v>0</v>
      </c>
      <c r="BG17" s="246">
        <f>ДВН_муж!BG17-'ДВН_муж (было)'!BG17</f>
        <v>0</v>
      </c>
      <c r="BH17" s="246">
        <f>ДВН_муж!BH17-'ДВН_муж (было)'!BH17</f>
        <v>0</v>
      </c>
      <c r="BI17" s="246">
        <f>ДВН_муж!BI17-'ДВН_муж (было)'!BI17</f>
        <v>0</v>
      </c>
      <c r="BJ17" s="246">
        <f>ДВН_муж!BJ17-'ДВН_муж (было)'!BJ17</f>
        <v>0</v>
      </c>
      <c r="BK17" s="246">
        <f>ДВН_муж!BK17-'ДВН_муж (было)'!BK17</f>
        <v>0</v>
      </c>
      <c r="BL17" s="246">
        <f>ДВН_муж!BL17-'ДВН_муж (было)'!BL17</f>
        <v>0</v>
      </c>
      <c r="BM17" s="246">
        <f>ДВН_муж!BM17-'ДВН_муж (было)'!BM17</f>
        <v>0</v>
      </c>
      <c r="BN17" s="246">
        <f>ДВН_муж!BN17-'ДВН_муж (было)'!BN17</f>
        <v>0</v>
      </c>
      <c r="BO17" s="246">
        <f>ДВН_муж!BO17-'ДВН_муж (было)'!BO17</f>
        <v>0</v>
      </c>
      <c r="BP17" s="246">
        <f>ДВН_муж!BP17-'ДВН_муж (было)'!BP17</f>
        <v>0</v>
      </c>
      <c r="BQ17" s="246">
        <f>ДВН_муж!BQ17-'ДВН_муж (было)'!BQ17</f>
        <v>0</v>
      </c>
      <c r="BR17" s="246">
        <f>ДВН_муж!BR17-'ДВН_муж (было)'!BR17</f>
        <v>0</v>
      </c>
      <c r="BS17" s="246">
        <f>ДВН_муж!BS17-'ДВН_муж (было)'!BS17</f>
        <v>0</v>
      </c>
      <c r="BT17" s="246">
        <f>ДВН_муж!BT17-'ДВН_муж (было)'!BT17</f>
        <v>0</v>
      </c>
      <c r="BU17" s="246">
        <f>ДВН_муж!BU17-'ДВН_муж (было)'!BU17</f>
        <v>0</v>
      </c>
      <c r="BV17" s="246">
        <f>ДВН_муж!BV17-'ДВН_муж (было)'!BV17</f>
        <v>0</v>
      </c>
      <c r="BW17" s="246">
        <f>ДВН_муж!BW17-'ДВН_муж (было)'!BW17</f>
        <v>0</v>
      </c>
      <c r="BX17" s="246">
        <f>ДВН_муж!BX17-'ДВН_муж (было)'!BX17</f>
        <v>0</v>
      </c>
      <c r="BY17" s="246">
        <f>ДВН_муж!BY17-'ДВН_муж (было)'!BY17</f>
        <v>0</v>
      </c>
      <c r="BZ17" s="246">
        <f>ДВН_муж!BZ17-'ДВН_муж (было)'!BZ17</f>
        <v>0</v>
      </c>
      <c r="CA17" s="246">
        <f>ДВН_муж!CA17-'ДВН_муж (было)'!CA17</f>
        <v>0</v>
      </c>
      <c r="CB17" s="246">
        <f>ДВН_муж!CB17-'ДВН_муж (было)'!CB17</f>
        <v>0</v>
      </c>
      <c r="CC17" s="246">
        <f>ДВН_муж!CC17-'ДВН_муж (было)'!CC17</f>
        <v>0</v>
      </c>
      <c r="CD17" s="246">
        <f>ДВН_муж!CD17-'ДВН_муж (было)'!CD17</f>
        <v>0</v>
      </c>
      <c r="CE17" s="246">
        <f>ДВН_муж!CE17-'ДВН_муж (было)'!CE17</f>
        <v>0</v>
      </c>
      <c r="CF17" s="246">
        <f>ДВН_муж!CF17-'ДВН_муж (было)'!CF17</f>
        <v>0</v>
      </c>
      <c r="CG17" s="246">
        <f>ДВН_муж!CG17-'ДВН_муж (было)'!CG17</f>
        <v>0</v>
      </c>
      <c r="CH17" s="246">
        <f>ДВН_муж!CH17-'ДВН_муж (было)'!CH17</f>
        <v>0</v>
      </c>
      <c r="CI17" s="246">
        <f>ДВН_муж!CI17-'ДВН_муж (было)'!CI17</f>
        <v>0</v>
      </c>
      <c r="CJ17" s="246">
        <f>ДВН_муж!CJ17-'ДВН_муж (было)'!CJ17</f>
        <v>0</v>
      </c>
      <c r="CK17" s="246">
        <f>ДВН_муж!CK17-'ДВН_муж (было)'!CK17</f>
        <v>0</v>
      </c>
      <c r="CL17" s="246">
        <f>ДВН_муж!CL17-'ДВН_муж (было)'!CL17</f>
        <v>0</v>
      </c>
      <c r="CO17" s="88"/>
    </row>
    <row r="18" spans="1:93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158">
        <v>2204</v>
      </c>
      <c r="I18" s="246">
        <f>ДВН_муж!I18-'ДВН_муж (было)'!I18</f>
        <v>0</v>
      </c>
      <c r="J18" s="246">
        <f>ДВН_муж!J18-'ДВН_муж (было)'!J18</f>
        <v>0</v>
      </c>
      <c r="K18" s="246">
        <f>ДВН_муж!K18-'ДВН_муж (было)'!K18</f>
        <v>0</v>
      </c>
      <c r="L18" s="246">
        <f>ДВН_муж!L18-'ДВН_муж (было)'!L18</f>
        <v>0</v>
      </c>
      <c r="M18" s="246">
        <f>ДВН_муж!M18-'ДВН_муж (было)'!M18</f>
        <v>0</v>
      </c>
      <c r="N18" s="246">
        <f>ДВН_муж!N18-'ДВН_муж (было)'!N18</f>
        <v>0</v>
      </c>
      <c r="O18" s="246">
        <f>ДВН_муж!O18-'ДВН_муж (было)'!O18</f>
        <v>0</v>
      </c>
      <c r="P18" s="246">
        <f>ДВН_муж!P18-'ДВН_муж (было)'!P18</f>
        <v>0</v>
      </c>
      <c r="Q18" s="246">
        <f>ДВН_муж!Q18-'ДВН_муж (было)'!Q18</f>
        <v>0</v>
      </c>
      <c r="R18" s="246">
        <f>ДВН_муж!R18-'ДВН_муж (было)'!R18</f>
        <v>0</v>
      </c>
      <c r="S18" s="246">
        <f>ДВН_муж!S18-'ДВН_муж (было)'!S18</f>
        <v>0</v>
      </c>
      <c r="T18" s="246">
        <f>ДВН_муж!T18-'ДВН_муж (было)'!T18</f>
        <v>0</v>
      </c>
      <c r="U18" s="246">
        <f>ДВН_муж!U18-'ДВН_муж (было)'!U18</f>
        <v>0</v>
      </c>
      <c r="V18" s="246">
        <f>ДВН_муж!V18-'ДВН_муж (было)'!V18</f>
        <v>0</v>
      </c>
      <c r="W18" s="246">
        <f>ДВН_муж!W18-'ДВН_муж (было)'!W18</f>
        <v>0</v>
      </c>
      <c r="X18" s="246">
        <f>ДВН_муж!X18-'ДВН_муж (было)'!X18</f>
        <v>0</v>
      </c>
      <c r="Y18" s="246">
        <f>ДВН_муж!Y18-'ДВН_муж (было)'!Y18</f>
        <v>0</v>
      </c>
      <c r="Z18" s="246">
        <f>ДВН_муж!Z18-'ДВН_муж (было)'!Z18</f>
        <v>0</v>
      </c>
      <c r="AA18" s="246">
        <f>ДВН_муж!AA18-'ДВН_муж (было)'!AA18</f>
        <v>0</v>
      </c>
      <c r="AB18" s="246">
        <f>ДВН_муж!AB18-'ДВН_муж (было)'!AB18</f>
        <v>0</v>
      </c>
      <c r="AC18" s="246">
        <f>ДВН_муж!AC18-'ДВН_муж (было)'!AC18</f>
        <v>0</v>
      </c>
      <c r="AD18" s="246">
        <f>ДВН_муж!AD18-'ДВН_муж (было)'!AD18</f>
        <v>0</v>
      </c>
      <c r="AE18" s="246">
        <f>ДВН_муж!AE18-'ДВН_муж (было)'!AE18</f>
        <v>0</v>
      </c>
      <c r="AF18" s="246">
        <f>ДВН_муж!AF18-'ДВН_муж (было)'!AF18</f>
        <v>0</v>
      </c>
      <c r="AG18" s="246">
        <f>ДВН_муж!AG18-'ДВН_муж (было)'!AG18</f>
        <v>0</v>
      </c>
      <c r="AH18" s="246">
        <f>ДВН_муж!AH18-'ДВН_муж (было)'!AH18</f>
        <v>0</v>
      </c>
      <c r="AI18" s="246">
        <f>ДВН_муж!AI18-'ДВН_муж (было)'!AI18</f>
        <v>0</v>
      </c>
      <c r="AJ18" s="246">
        <f>ДВН_муж!AJ18-'ДВН_муж (было)'!AJ18</f>
        <v>0</v>
      </c>
      <c r="AK18" s="246">
        <f>ДВН_муж!AK18-'ДВН_муж (было)'!AK18</f>
        <v>0</v>
      </c>
      <c r="AL18" s="246">
        <f>ДВН_муж!AL18-'ДВН_муж (было)'!AL18</f>
        <v>0</v>
      </c>
      <c r="AM18" s="246">
        <f>ДВН_муж!AM18-'ДВН_муж (было)'!AM18</f>
        <v>0</v>
      </c>
      <c r="AN18" s="246">
        <f>ДВН_муж!AN18-'ДВН_муж (было)'!AN18</f>
        <v>0</v>
      </c>
      <c r="AO18" s="246">
        <f>ДВН_муж!AO18-'ДВН_муж (было)'!AO18</f>
        <v>0</v>
      </c>
      <c r="AP18" s="246">
        <f>ДВН_муж!AP18-'ДВН_муж (было)'!AP18</f>
        <v>0</v>
      </c>
      <c r="AQ18" s="246">
        <f>ДВН_муж!AQ18-'ДВН_муж (было)'!AQ18</f>
        <v>0</v>
      </c>
      <c r="AR18" s="246">
        <f>ДВН_муж!AR18-'ДВН_муж (было)'!AR18</f>
        <v>0</v>
      </c>
      <c r="AS18" s="246">
        <f>ДВН_муж!AS18-'ДВН_муж (было)'!AS18</f>
        <v>0</v>
      </c>
      <c r="AT18" s="246">
        <f>ДВН_муж!AT18-'ДВН_муж (было)'!AT18</f>
        <v>0</v>
      </c>
      <c r="AU18" s="246">
        <f>ДВН_муж!AU18-'ДВН_муж (было)'!AU18</f>
        <v>0</v>
      </c>
      <c r="AV18" s="246">
        <f>ДВН_муж!AV18-'ДВН_муж (было)'!AV18</f>
        <v>0</v>
      </c>
      <c r="AW18" s="246">
        <f>ДВН_муж!AW18-'ДВН_муж (было)'!AW18</f>
        <v>0</v>
      </c>
      <c r="AX18" s="246">
        <f>ДВН_муж!AX18-'ДВН_муж (было)'!AX18</f>
        <v>0</v>
      </c>
      <c r="AY18" s="246">
        <f>ДВН_муж!AY18-'ДВН_муж (было)'!AY18</f>
        <v>0</v>
      </c>
      <c r="AZ18" s="246">
        <f>ДВН_муж!AZ18-'ДВН_муж (было)'!AZ18</f>
        <v>0</v>
      </c>
      <c r="BA18" s="246">
        <f>ДВН_муж!BA18-'ДВН_муж (было)'!BA18</f>
        <v>0</v>
      </c>
      <c r="BB18" s="246">
        <f>ДВН_муж!BB18-'ДВН_муж (было)'!BB18</f>
        <v>0</v>
      </c>
      <c r="BC18" s="246">
        <f>ДВН_муж!BC18-'ДВН_муж (было)'!BC18</f>
        <v>0</v>
      </c>
      <c r="BD18" s="246">
        <f>ДВН_муж!BD18-'ДВН_муж (было)'!BD18</f>
        <v>0</v>
      </c>
      <c r="BE18" s="246">
        <f>ДВН_муж!BE18-'ДВН_муж (было)'!BE18</f>
        <v>0</v>
      </c>
      <c r="BF18" s="246">
        <f>ДВН_муж!BF18-'ДВН_муж (было)'!BF18</f>
        <v>0</v>
      </c>
      <c r="BG18" s="246">
        <f>ДВН_муж!BG18-'ДВН_муж (было)'!BG18</f>
        <v>0</v>
      </c>
      <c r="BH18" s="246">
        <f>ДВН_муж!BH18-'ДВН_муж (было)'!BH18</f>
        <v>0</v>
      </c>
      <c r="BI18" s="246">
        <f>ДВН_муж!BI18-'ДВН_муж (было)'!BI18</f>
        <v>0</v>
      </c>
      <c r="BJ18" s="246">
        <f>ДВН_муж!BJ18-'ДВН_муж (было)'!BJ18</f>
        <v>0</v>
      </c>
      <c r="BK18" s="246">
        <f>ДВН_муж!BK18-'ДВН_муж (было)'!BK18</f>
        <v>0</v>
      </c>
      <c r="BL18" s="246">
        <f>ДВН_муж!BL18-'ДВН_муж (было)'!BL18</f>
        <v>0</v>
      </c>
      <c r="BM18" s="246">
        <f>ДВН_муж!BM18-'ДВН_муж (было)'!BM18</f>
        <v>0</v>
      </c>
      <c r="BN18" s="246">
        <f>ДВН_муж!BN18-'ДВН_муж (было)'!BN18</f>
        <v>0</v>
      </c>
      <c r="BO18" s="246">
        <f>ДВН_муж!BO18-'ДВН_муж (было)'!BO18</f>
        <v>0</v>
      </c>
      <c r="BP18" s="246">
        <f>ДВН_муж!BP18-'ДВН_муж (было)'!BP18</f>
        <v>0</v>
      </c>
      <c r="BQ18" s="246">
        <f>ДВН_муж!BQ18-'ДВН_муж (было)'!BQ18</f>
        <v>0</v>
      </c>
      <c r="BR18" s="246">
        <f>ДВН_муж!BR18-'ДВН_муж (было)'!BR18</f>
        <v>0</v>
      </c>
      <c r="BS18" s="246">
        <f>ДВН_муж!BS18-'ДВН_муж (было)'!BS18</f>
        <v>0</v>
      </c>
      <c r="BT18" s="246">
        <f>ДВН_муж!BT18-'ДВН_муж (было)'!BT18</f>
        <v>0</v>
      </c>
      <c r="BU18" s="246">
        <f>ДВН_муж!BU18-'ДВН_муж (было)'!BU18</f>
        <v>0</v>
      </c>
      <c r="BV18" s="246">
        <f>ДВН_муж!BV18-'ДВН_муж (было)'!BV18</f>
        <v>0</v>
      </c>
      <c r="BW18" s="246">
        <f>ДВН_муж!BW18-'ДВН_муж (было)'!BW18</f>
        <v>0</v>
      </c>
      <c r="BX18" s="246">
        <f>ДВН_муж!BX18-'ДВН_муж (было)'!BX18</f>
        <v>0</v>
      </c>
      <c r="BY18" s="246">
        <f>ДВН_муж!BY18-'ДВН_муж (было)'!BY18</f>
        <v>0</v>
      </c>
      <c r="BZ18" s="246">
        <f>ДВН_муж!BZ18-'ДВН_муж (было)'!BZ18</f>
        <v>0</v>
      </c>
      <c r="CA18" s="246">
        <f>ДВН_муж!CA18-'ДВН_муж (было)'!CA18</f>
        <v>0</v>
      </c>
      <c r="CB18" s="246">
        <f>ДВН_муж!CB18-'ДВН_муж (было)'!CB18</f>
        <v>0</v>
      </c>
      <c r="CC18" s="246">
        <f>ДВН_муж!CC18-'ДВН_муж (было)'!CC18</f>
        <v>0</v>
      </c>
      <c r="CD18" s="246">
        <f>ДВН_муж!CD18-'ДВН_муж (было)'!CD18</f>
        <v>0</v>
      </c>
      <c r="CE18" s="246">
        <f>ДВН_муж!CE18-'ДВН_муж (было)'!CE18</f>
        <v>0</v>
      </c>
      <c r="CF18" s="246">
        <f>ДВН_муж!CF18-'ДВН_муж (было)'!CF18</f>
        <v>0</v>
      </c>
      <c r="CG18" s="246">
        <f>ДВН_муж!CG18-'ДВН_муж (было)'!CG18</f>
        <v>0</v>
      </c>
      <c r="CH18" s="246">
        <f>ДВН_муж!CH18-'ДВН_муж (было)'!CH18</f>
        <v>0</v>
      </c>
      <c r="CI18" s="246">
        <f>ДВН_муж!CI18-'ДВН_муж (было)'!CI18</f>
        <v>0</v>
      </c>
      <c r="CJ18" s="246">
        <f>ДВН_муж!CJ18-'ДВН_муж (было)'!CJ18</f>
        <v>0</v>
      </c>
      <c r="CK18" s="246">
        <f>ДВН_муж!CK18-'ДВН_муж (было)'!CK18</f>
        <v>0</v>
      </c>
      <c r="CL18" s="246">
        <f>ДВН_муж!CL18-'ДВН_муж (было)'!CL18</f>
        <v>0</v>
      </c>
      <c r="CO18" s="88"/>
    </row>
    <row r="19" spans="1:93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158">
        <v>605</v>
      </c>
      <c r="I19" s="246">
        <f>ДВН_муж!I19-'ДВН_муж (было)'!I19</f>
        <v>0</v>
      </c>
      <c r="J19" s="246">
        <f>ДВН_муж!J19-'ДВН_муж (было)'!J19</f>
        <v>0</v>
      </c>
      <c r="K19" s="246">
        <f>ДВН_муж!K19-'ДВН_муж (было)'!K19</f>
        <v>0</v>
      </c>
      <c r="L19" s="246">
        <f>ДВН_муж!L19-'ДВН_муж (было)'!L19</f>
        <v>0</v>
      </c>
      <c r="M19" s="246">
        <f>ДВН_муж!M19-'ДВН_муж (было)'!M19</f>
        <v>0</v>
      </c>
      <c r="N19" s="246">
        <f>ДВН_муж!N19-'ДВН_муж (было)'!N19</f>
        <v>0</v>
      </c>
      <c r="O19" s="246">
        <f>ДВН_муж!O19-'ДВН_муж (было)'!O19</f>
        <v>0</v>
      </c>
      <c r="P19" s="246">
        <f>ДВН_муж!P19-'ДВН_муж (было)'!P19</f>
        <v>0</v>
      </c>
      <c r="Q19" s="246">
        <f>ДВН_муж!Q19-'ДВН_муж (было)'!Q19</f>
        <v>0</v>
      </c>
      <c r="R19" s="246">
        <f>ДВН_муж!R19-'ДВН_муж (было)'!R19</f>
        <v>0</v>
      </c>
      <c r="S19" s="246">
        <f>ДВН_муж!S19-'ДВН_муж (было)'!S19</f>
        <v>0</v>
      </c>
      <c r="T19" s="246">
        <f>ДВН_муж!T19-'ДВН_муж (было)'!T19</f>
        <v>0</v>
      </c>
      <c r="U19" s="246">
        <f>ДВН_муж!U19-'ДВН_муж (было)'!U19</f>
        <v>0</v>
      </c>
      <c r="V19" s="246">
        <f>ДВН_муж!V19-'ДВН_муж (было)'!V19</f>
        <v>0</v>
      </c>
      <c r="W19" s="246">
        <f>ДВН_муж!W19-'ДВН_муж (было)'!W19</f>
        <v>0</v>
      </c>
      <c r="X19" s="246">
        <f>ДВН_муж!X19-'ДВН_муж (было)'!X19</f>
        <v>0</v>
      </c>
      <c r="Y19" s="246">
        <f>ДВН_муж!Y19-'ДВН_муж (было)'!Y19</f>
        <v>0</v>
      </c>
      <c r="Z19" s="246">
        <f>ДВН_муж!Z19-'ДВН_муж (было)'!Z19</f>
        <v>0</v>
      </c>
      <c r="AA19" s="246">
        <f>ДВН_муж!AA19-'ДВН_муж (было)'!AA19</f>
        <v>0</v>
      </c>
      <c r="AB19" s="246">
        <f>ДВН_муж!AB19-'ДВН_муж (было)'!AB19</f>
        <v>0</v>
      </c>
      <c r="AC19" s="246">
        <f>ДВН_муж!AC19-'ДВН_муж (было)'!AC19</f>
        <v>0</v>
      </c>
      <c r="AD19" s="246">
        <f>ДВН_муж!AD19-'ДВН_муж (было)'!AD19</f>
        <v>0</v>
      </c>
      <c r="AE19" s="246">
        <f>ДВН_муж!AE19-'ДВН_муж (было)'!AE19</f>
        <v>0</v>
      </c>
      <c r="AF19" s="246">
        <f>ДВН_муж!AF19-'ДВН_муж (было)'!AF19</f>
        <v>0</v>
      </c>
      <c r="AG19" s="246">
        <f>ДВН_муж!AG19-'ДВН_муж (было)'!AG19</f>
        <v>0</v>
      </c>
      <c r="AH19" s="246">
        <f>ДВН_муж!AH19-'ДВН_муж (было)'!AH19</f>
        <v>0</v>
      </c>
      <c r="AI19" s="246">
        <f>ДВН_муж!AI19-'ДВН_муж (было)'!AI19</f>
        <v>0</v>
      </c>
      <c r="AJ19" s="246">
        <f>ДВН_муж!AJ19-'ДВН_муж (было)'!AJ19</f>
        <v>0</v>
      </c>
      <c r="AK19" s="246">
        <f>ДВН_муж!AK19-'ДВН_муж (было)'!AK19</f>
        <v>0</v>
      </c>
      <c r="AL19" s="246">
        <f>ДВН_муж!AL19-'ДВН_муж (было)'!AL19</f>
        <v>0</v>
      </c>
      <c r="AM19" s="246">
        <f>ДВН_муж!AM19-'ДВН_муж (было)'!AM19</f>
        <v>0</v>
      </c>
      <c r="AN19" s="246">
        <f>ДВН_муж!AN19-'ДВН_муж (было)'!AN19</f>
        <v>0</v>
      </c>
      <c r="AO19" s="246">
        <f>ДВН_муж!AO19-'ДВН_муж (было)'!AO19</f>
        <v>0</v>
      </c>
      <c r="AP19" s="246">
        <f>ДВН_муж!AP19-'ДВН_муж (было)'!AP19</f>
        <v>0</v>
      </c>
      <c r="AQ19" s="246">
        <f>ДВН_муж!AQ19-'ДВН_муж (было)'!AQ19</f>
        <v>0</v>
      </c>
      <c r="AR19" s="246">
        <f>ДВН_муж!AR19-'ДВН_муж (было)'!AR19</f>
        <v>0</v>
      </c>
      <c r="AS19" s="246">
        <f>ДВН_муж!AS19-'ДВН_муж (было)'!AS19</f>
        <v>0</v>
      </c>
      <c r="AT19" s="246">
        <f>ДВН_муж!AT19-'ДВН_муж (было)'!AT19</f>
        <v>0</v>
      </c>
      <c r="AU19" s="246">
        <f>ДВН_муж!AU19-'ДВН_муж (было)'!AU19</f>
        <v>0</v>
      </c>
      <c r="AV19" s="246">
        <f>ДВН_муж!AV19-'ДВН_муж (было)'!AV19</f>
        <v>0</v>
      </c>
      <c r="AW19" s="246">
        <f>ДВН_муж!AW19-'ДВН_муж (было)'!AW19</f>
        <v>0</v>
      </c>
      <c r="AX19" s="246">
        <f>ДВН_муж!AX19-'ДВН_муж (было)'!AX19</f>
        <v>0</v>
      </c>
      <c r="AY19" s="246">
        <f>ДВН_муж!AY19-'ДВН_муж (было)'!AY19</f>
        <v>0</v>
      </c>
      <c r="AZ19" s="246">
        <f>ДВН_муж!AZ19-'ДВН_муж (было)'!AZ19</f>
        <v>0</v>
      </c>
      <c r="BA19" s="246">
        <f>ДВН_муж!BA19-'ДВН_муж (было)'!BA19</f>
        <v>0</v>
      </c>
      <c r="BB19" s="246">
        <f>ДВН_муж!BB19-'ДВН_муж (было)'!BB19</f>
        <v>0</v>
      </c>
      <c r="BC19" s="246">
        <f>ДВН_муж!BC19-'ДВН_муж (было)'!BC19</f>
        <v>0</v>
      </c>
      <c r="BD19" s="246">
        <f>ДВН_муж!BD19-'ДВН_муж (было)'!BD19</f>
        <v>0</v>
      </c>
      <c r="BE19" s="246">
        <f>ДВН_муж!BE19-'ДВН_муж (было)'!BE19</f>
        <v>0</v>
      </c>
      <c r="BF19" s="246">
        <f>ДВН_муж!BF19-'ДВН_муж (было)'!BF19</f>
        <v>0</v>
      </c>
      <c r="BG19" s="246">
        <f>ДВН_муж!BG19-'ДВН_муж (было)'!BG19</f>
        <v>0</v>
      </c>
      <c r="BH19" s="246">
        <f>ДВН_муж!BH19-'ДВН_муж (было)'!BH19</f>
        <v>0</v>
      </c>
      <c r="BI19" s="246">
        <f>ДВН_муж!BI19-'ДВН_муж (было)'!BI19</f>
        <v>0</v>
      </c>
      <c r="BJ19" s="246">
        <f>ДВН_муж!BJ19-'ДВН_муж (было)'!BJ19</f>
        <v>0</v>
      </c>
      <c r="BK19" s="246">
        <f>ДВН_муж!BK19-'ДВН_муж (было)'!BK19</f>
        <v>0</v>
      </c>
      <c r="BL19" s="246">
        <f>ДВН_муж!BL19-'ДВН_муж (было)'!BL19</f>
        <v>0</v>
      </c>
      <c r="BM19" s="246">
        <f>ДВН_муж!BM19-'ДВН_муж (было)'!BM19</f>
        <v>0</v>
      </c>
      <c r="BN19" s="246">
        <f>ДВН_муж!BN19-'ДВН_муж (было)'!BN19</f>
        <v>0</v>
      </c>
      <c r="BO19" s="246">
        <f>ДВН_муж!BO19-'ДВН_муж (было)'!BO19</f>
        <v>0</v>
      </c>
      <c r="BP19" s="246">
        <f>ДВН_муж!BP19-'ДВН_муж (было)'!BP19</f>
        <v>0</v>
      </c>
      <c r="BQ19" s="246">
        <f>ДВН_муж!BQ19-'ДВН_муж (было)'!BQ19</f>
        <v>0</v>
      </c>
      <c r="BR19" s="246">
        <f>ДВН_муж!BR19-'ДВН_муж (было)'!BR19</f>
        <v>0</v>
      </c>
      <c r="BS19" s="246">
        <f>ДВН_муж!BS19-'ДВН_муж (было)'!BS19</f>
        <v>0</v>
      </c>
      <c r="BT19" s="246">
        <f>ДВН_муж!BT19-'ДВН_муж (было)'!BT19</f>
        <v>0</v>
      </c>
      <c r="BU19" s="246">
        <f>ДВН_муж!BU19-'ДВН_муж (было)'!BU19</f>
        <v>0</v>
      </c>
      <c r="BV19" s="246">
        <f>ДВН_муж!BV19-'ДВН_муж (было)'!BV19</f>
        <v>0</v>
      </c>
      <c r="BW19" s="246">
        <f>ДВН_муж!BW19-'ДВН_муж (было)'!BW19</f>
        <v>0</v>
      </c>
      <c r="BX19" s="246">
        <f>ДВН_муж!BX19-'ДВН_муж (было)'!BX19</f>
        <v>0</v>
      </c>
      <c r="BY19" s="246">
        <f>ДВН_муж!BY19-'ДВН_муж (было)'!BY19</f>
        <v>0</v>
      </c>
      <c r="BZ19" s="246">
        <f>ДВН_муж!BZ19-'ДВН_муж (было)'!BZ19</f>
        <v>0</v>
      </c>
      <c r="CA19" s="246">
        <f>ДВН_муж!CA19-'ДВН_муж (было)'!CA19</f>
        <v>0</v>
      </c>
      <c r="CB19" s="246">
        <f>ДВН_муж!CB19-'ДВН_муж (было)'!CB19</f>
        <v>0</v>
      </c>
      <c r="CC19" s="246">
        <f>ДВН_муж!CC19-'ДВН_муж (было)'!CC19</f>
        <v>0</v>
      </c>
      <c r="CD19" s="246">
        <f>ДВН_муж!CD19-'ДВН_муж (было)'!CD19</f>
        <v>0</v>
      </c>
      <c r="CE19" s="246">
        <f>ДВН_муж!CE19-'ДВН_муж (было)'!CE19</f>
        <v>0</v>
      </c>
      <c r="CF19" s="246">
        <f>ДВН_муж!CF19-'ДВН_муж (было)'!CF19</f>
        <v>0</v>
      </c>
      <c r="CG19" s="246">
        <f>ДВН_муж!CG19-'ДВН_муж (было)'!CG19</f>
        <v>0</v>
      </c>
      <c r="CH19" s="246">
        <f>ДВН_муж!CH19-'ДВН_муж (было)'!CH19</f>
        <v>0</v>
      </c>
      <c r="CI19" s="246">
        <f>ДВН_муж!CI19-'ДВН_муж (было)'!CI19</f>
        <v>0</v>
      </c>
      <c r="CJ19" s="246">
        <f>ДВН_муж!CJ19-'ДВН_муж (было)'!CJ19</f>
        <v>0</v>
      </c>
      <c r="CK19" s="246">
        <f>ДВН_муж!CK19-'ДВН_муж (было)'!CK19</f>
        <v>0</v>
      </c>
      <c r="CL19" s="246">
        <f>ДВН_муж!CL19-'ДВН_муж (было)'!CL19</f>
        <v>0</v>
      </c>
      <c r="CO19" s="88"/>
    </row>
    <row r="20" spans="1:93" ht="26.1" customHeight="1">
      <c r="A20" s="243">
        <v>2</v>
      </c>
      <c r="B20" s="242" t="s">
        <v>43</v>
      </c>
      <c r="C20" s="64" t="s">
        <v>217</v>
      </c>
      <c r="D20" s="341" t="s">
        <v>68</v>
      </c>
      <c r="E20" s="342" t="s">
        <v>191</v>
      </c>
      <c r="F20" s="341" t="s">
        <v>66</v>
      </c>
      <c r="G20" s="343" t="s">
        <v>67</v>
      </c>
      <c r="H20" s="326">
        <v>473</v>
      </c>
      <c r="I20" s="323">
        <f>ДВН_муж!I20-'ДВН_муж (было)'!I20</f>
        <v>0</v>
      </c>
      <c r="J20" s="323">
        <f>ДВН_муж!J20-'ДВН_муж (было)'!J20</f>
        <v>0</v>
      </c>
      <c r="K20" s="323">
        <f>ДВН_муж!K20-'ДВН_муж (было)'!K20</f>
        <v>0</v>
      </c>
      <c r="L20" s="323">
        <f>ДВН_муж!L20-'ДВН_муж (было)'!L20</f>
        <v>0</v>
      </c>
      <c r="M20" s="323">
        <f>ДВН_муж!M20-'ДВН_муж (было)'!M20</f>
        <v>0</v>
      </c>
      <c r="N20" s="323">
        <f>ДВН_муж!N20-'ДВН_муж (было)'!N20</f>
        <v>0</v>
      </c>
      <c r="O20" s="323">
        <f>ДВН_муж!O20-'ДВН_муж (было)'!O20</f>
        <v>0</v>
      </c>
      <c r="P20" s="323">
        <f>ДВН_муж!P20-'ДВН_муж (было)'!P20</f>
        <v>0</v>
      </c>
      <c r="Q20" s="323">
        <f>ДВН_муж!Q20-'ДВН_муж (было)'!Q20</f>
        <v>0</v>
      </c>
      <c r="R20" s="323">
        <f>ДВН_муж!R20-'ДВН_муж (было)'!R20</f>
        <v>0</v>
      </c>
      <c r="S20" s="323">
        <f>ДВН_муж!S20-'ДВН_муж (было)'!S20</f>
        <v>0</v>
      </c>
      <c r="T20" s="323">
        <f>ДВН_муж!T20-'ДВН_муж (было)'!T20</f>
        <v>0</v>
      </c>
      <c r="U20" s="323">
        <f>ДВН_муж!U20-'ДВН_муж (было)'!U20</f>
        <v>0</v>
      </c>
      <c r="V20" s="323">
        <f>ДВН_муж!V20-'ДВН_муж (было)'!V20</f>
        <v>0</v>
      </c>
      <c r="W20" s="323">
        <f>ДВН_муж!W20-'ДВН_муж (было)'!W20</f>
        <v>0</v>
      </c>
      <c r="X20" s="323">
        <f>ДВН_муж!X20-'ДВН_муж (было)'!X20</f>
        <v>0</v>
      </c>
      <c r="Y20" s="323">
        <f>ДВН_муж!Y20-'ДВН_муж (было)'!Y20</f>
        <v>0</v>
      </c>
      <c r="Z20" s="323">
        <f>ДВН_муж!Z20-'ДВН_муж (было)'!Z20</f>
        <v>0</v>
      </c>
      <c r="AA20" s="323">
        <f>ДВН_муж!AA20-'ДВН_муж (было)'!AA20</f>
        <v>0</v>
      </c>
      <c r="AB20" s="323">
        <f>ДВН_муж!AB20-'ДВН_муж (было)'!AB20</f>
        <v>0</v>
      </c>
      <c r="AC20" s="323">
        <f>ДВН_муж!AC20-'ДВН_муж (было)'!AC20</f>
        <v>0</v>
      </c>
      <c r="AD20" s="323">
        <f>ДВН_муж!AD20-'ДВН_муж (было)'!AD20</f>
        <v>0</v>
      </c>
      <c r="AE20" s="323">
        <f>ДВН_муж!AE20-'ДВН_муж (было)'!AE20</f>
        <v>0</v>
      </c>
      <c r="AF20" s="323">
        <f>ДВН_муж!AF20-'ДВН_муж (было)'!AF20</f>
        <v>0</v>
      </c>
      <c r="AG20" s="323">
        <f>ДВН_муж!AG20-'ДВН_муж (было)'!AG20</f>
        <v>0</v>
      </c>
      <c r="AH20" s="323">
        <f>ДВН_муж!AH20-'ДВН_муж (было)'!AH20</f>
        <v>0</v>
      </c>
      <c r="AI20" s="323">
        <f>ДВН_муж!AI20-'ДВН_муж (было)'!AI20</f>
        <v>0</v>
      </c>
      <c r="AJ20" s="323">
        <f>ДВН_муж!AJ20-'ДВН_муж (было)'!AJ20</f>
        <v>0</v>
      </c>
      <c r="AK20" s="323">
        <f>ДВН_муж!AK20-'ДВН_муж (было)'!AK20</f>
        <v>0</v>
      </c>
      <c r="AL20" s="323">
        <f>ДВН_муж!AL20-'ДВН_муж (было)'!AL20</f>
        <v>0</v>
      </c>
      <c r="AM20" s="323">
        <f>ДВН_муж!AM20-'ДВН_муж (было)'!AM20</f>
        <v>0</v>
      </c>
      <c r="AN20" s="323">
        <f>ДВН_муж!AN20-'ДВН_муж (было)'!AN20</f>
        <v>0</v>
      </c>
      <c r="AO20" s="323">
        <f>ДВН_муж!AO20-'ДВН_муж (было)'!AO20</f>
        <v>0</v>
      </c>
      <c r="AP20" s="323">
        <f>ДВН_муж!AP20-'ДВН_муж (было)'!AP20</f>
        <v>0</v>
      </c>
      <c r="AQ20" s="323">
        <f>ДВН_муж!AQ20-'ДВН_муж (было)'!AQ20</f>
        <v>0</v>
      </c>
      <c r="AR20" s="323">
        <f>ДВН_муж!AR20-'ДВН_муж (было)'!AR20</f>
        <v>0</v>
      </c>
      <c r="AS20" s="323">
        <f>ДВН_муж!AS20-'ДВН_муж (было)'!AS20</f>
        <v>0</v>
      </c>
      <c r="AT20" s="323">
        <f>ДВН_муж!AT20-'ДВН_муж (было)'!AT20</f>
        <v>0</v>
      </c>
      <c r="AU20" s="323">
        <f>ДВН_муж!AU20-'ДВН_муж (было)'!AU20</f>
        <v>0</v>
      </c>
      <c r="AV20" s="323">
        <f>ДВН_муж!AV20-'ДВН_муж (было)'!AV20</f>
        <v>0</v>
      </c>
      <c r="AW20" s="323">
        <f>ДВН_муж!AW20-'ДВН_муж (было)'!AW20</f>
        <v>0</v>
      </c>
      <c r="AX20" s="323">
        <f>ДВН_муж!AX20-'ДВН_муж (было)'!AX20</f>
        <v>0</v>
      </c>
      <c r="AY20" s="323">
        <f>ДВН_муж!AY20-'ДВН_муж (было)'!AY20</f>
        <v>0</v>
      </c>
      <c r="AZ20" s="323">
        <f>ДВН_муж!AZ20-'ДВН_муж (было)'!AZ20</f>
        <v>0</v>
      </c>
      <c r="BA20" s="323">
        <f>ДВН_муж!BA20-'ДВН_муж (было)'!BA20</f>
        <v>0</v>
      </c>
      <c r="BB20" s="323">
        <f>ДВН_муж!BB20-'ДВН_муж (было)'!BB20</f>
        <v>0</v>
      </c>
      <c r="BC20" s="323">
        <f>ДВН_муж!BC20-'ДВН_муж (было)'!BC20</f>
        <v>0</v>
      </c>
      <c r="BD20" s="323">
        <f>ДВН_муж!BD20-'ДВН_муж (было)'!BD20</f>
        <v>0</v>
      </c>
      <c r="BE20" s="323">
        <f>ДВН_муж!BE20-'ДВН_муж (было)'!BE20</f>
        <v>0</v>
      </c>
      <c r="BF20" s="323">
        <f>ДВН_муж!BF20-'ДВН_муж (было)'!BF20</f>
        <v>0</v>
      </c>
      <c r="BG20" s="323">
        <f>ДВН_муж!BG20-'ДВН_муж (было)'!BG20</f>
        <v>0</v>
      </c>
      <c r="BH20" s="323">
        <f>ДВН_муж!BH20-'ДВН_муж (было)'!BH20</f>
        <v>0</v>
      </c>
      <c r="BI20" s="323">
        <f>ДВН_муж!BI20-'ДВН_муж (было)'!BI20</f>
        <v>0</v>
      </c>
      <c r="BJ20" s="323">
        <f>ДВН_муж!BJ20-'ДВН_муж (было)'!BJ20</f>
        <v>0</v>
      </c>
      <c r="BK20" s="323">
        <f>ДВН_муж!BK20-'ДВН_муж (было)'!BK20</f>
        <v>0</v>
      </c>
      <c r="BL20" s="323">
        <f>ДВН_муж!BL20-'ДВН_муж (было)'!BL20</f>
        <v>0</v>
      </c>
      <c r="BM20" s="323">
        <f>ДВН_муж!BM20-'ДВН_муж (было)'!BM20</f>
        <v>0</v>
      </c>
      <c r="BN20" s="323">
        <f>ДВН_муж!BN20-'ДВН_муж (было)'!BN20</f>
        <v>0</v>
      </c>
      <c r="BO20" s="323">
        <f>ДВН_муж!BO20-'ДВН_муж (было)'!BO20</f>
        <v>0</v>
      </c>
      <c r="BP20" s="323">
        <f>ДВН_муж!BP20-'ДВН_муж (было)'!BP20</f>
        <v>0</v>
      </c>
      <c r="BQ20" s="323">
        <f>ДВН_муж!BQ20-'ДВН_муж (было)'!BQ20</f>
        <v>0</v>
      </c>
      <c r="BR20" s="323">
        <f>ДВН_муж!BR20-'ДВН_муж (было)'!BR20</f>
        <v>0</v>
      </c>
      <c r="BS20" s="323">
        <f>ДВН_муж!BS20-'ДВН_муж (было)'!BS20</f>
        <v>0</v>
      </c>
      <c r="BT20" s="323">
        <f>ДВН_муж!BT20-'ДВН_муж (было)'!BT20</f>
        <v>0</v>
      </c>
      <c r="BU20" s="323">
        <f>ДВН_муж!BU20-'ДВН_муж (было)'!BU20</f>
        <v>0</v>
      </c>
      <c r="BV20" s="323">
        <f>ДВН_муж!BV20-'ДВН_муж (было)'!BV20</f>
        <v>0</v>
      </c>
      <c r="BW20" s="323">
        <f>ДВН_муж!BW20-'ДВН_муж (было)'!BW20</f>
        <v>0</v>
      </c>
      <c r="BX20" s="323">
        <f>ДВН_муж!BX20-'ДВН_муж (было)'!BX20</f>
        <v>0</v>
      </c>
      <c r="BY20" s="323">
        <f>ДВН_муж!BY20-'ДВН_муж (было)'!BY20</f>
        <v>0</v>
      </c>
      <c r="BZ20" s="323">
        <f>ДВН_муж!BZ20-'ДВН_муж (было)'!BZ20</f>
        <v>0</v>
      </c>
      <c r="CA20" s="323">
        <f>ДВН_муж!CA20-'ДВН_муж (было)'!CA20</f>
        <v>0</v>
      </c>
      <c r="CB20" s="323">
        <f>ДВН_муж!CB20-'ДВН_муж (было)'!CB20</f>
        <v>0</v>
      </c>
      <c r="CC20" s="323">
        <f>ДВН_муж!CC20-'ДВН_муж (было)'!CC20</f>
        <v>0</v>
      </c>
      <c r="CD20" s="323">
        <f>ДВН_муж!CD20-'ДВН_муж (было)'!CD20</f>
        <v>0</v>
      </c>
      <c r="CE20" s="323">
        <f>ДВН_муж!CE20-'ДВН_муж (было)'!CE20</f>
        <v>0</v>
      </c>
      <c r="CF20" s="323">
        <f>ДВН_муж!CF20-'ДВН_муж (было)'!CF20</f>
        <v>0</v>
      </c>
      <c r="CG20" s="323">
        <f>ДВН_муж!CG20-'ДВН_муж (было)'!CG20</f>
        <v>0</v>
      </c>
      <c r="CH20" s="323">
        <f>ДВН_муж!CH20-'ДВН_муж (было)'!CH20</f>
        <v>0</v>
      </c>
      <c r="CI20" s="323">
        <f>ДВН_муж!CI20-'ДВН_муж (было)'!CI20</f>
        <v>0</v>
      </c>
      <c r="CJ20" s="323">
        <f>ДВН_муж!CJ20-'ДВН_муж (было)'!CJ20</f>
        <v>0</v>
      </c>
      <c r="CK20" s="323">
        <f>ДВН_муж!CK20-'ДВН_муж (было)'!CK20</f>
        <v>0</v>
      </c>
      <c r="CL20" s="323">
        <f>ДВН_муж!CL20-'ДВН_муж (было)'!CL20</f>
        <v>0</v>
      </c>
      <c r="CO20" s="88"/>
    </row>
    <row r="21" spans="1:93" ht="26.1" customHeight="1">
      <c r="A21" s="243">
        <v>207</v>
      </c>
      <c r="B21" s="242" t="s">
        <v>42</v>
      </c>
      <c r="C21" s="64" t="s">
        <v>215</v>
      </c>
      <c r="D21" s="341"/>
      <c r="E21" s="342"/>
      <c r="F21" s="341"/>
      <c r="G21" s="343"/>
      <c r="H21" s="327"/>
      <c r="I21" s="325">
        <f>ДВН_муж!I21-'ДВН_муж (было)'!I21</f>
        <v>0</v>
      </c>
      <c r="J21" s="325">
        <f>ДВН_муж!J21-'ДВН_муж (было)'!J21</f>
        <v>0</v>
      </c>
      <c r="K21" s="325">
        <f>ДВН_муж!K21-'ДВН_муж (было)'!K21</f>
        <v>0</v>
      </c>
      <c r="L21" s="325">
        <f>ДВН_муж!L21-'ДВН_муж (было)'!L21</f>
        <v>0</v>
      </c>
      <c r="M21" s="325">
        <f>ДВН_муж!M21-'ДВН_муж (было)'!M21</f>
        <v>0</v>
      </c>
      <c r="N21" s="325">
        <f>ДВН_муж!N21-'ДВН_муж (было)'!N21</f>
        <v>0</v>
      </c>
      <c r="O21" s="325">
        <f>ДВН_муж!O21-'ДВН_муж (было)'!O21</f>
        <v>0</v>
      </c>
      <c r="P21" s="325">
        <f>ДВН_муж!P21-'ДВН_муж (было)'!P21</f>
        <v>0</v>
      </c>
      <c r="Q21" s="325">
        <f>ДВН_муж!Q21-'ДВН_муж (было)'!Q21</f>
        <v>0</v>
      </c>
      <c r="R21" s="325">
        <f>ДВН_муж!R21-'ДВН_муж (было)'!R21</f>
        <v>0</v>
      </c>
      <c r="S21" s="325">
        <f>ДВН_муж!S21-'ДВН_муж (было)'!S21</f>
        <v>0</v>
      </c>
      <c r="T21" s="325">
        <f>ДВН_муж!T21-'ДВН_муж (было)'!T21</f>
        <v>0</v>
      </c>
      <c r="U21" s="325">
        <f>ДВН_муж!U21-'ДВН_муж (было)'!U21</f>
        <v>0</v>
      </c>
      <c r="V21" s="325">
        <f>ДВН_муж!V21-'ДВН_муж (было)'!V21</f>
        <v>0</v>
      </c>
      <c r="W21" s="325">
        <f>ДВН_муж!W21-'ДВН_муж (было)'!W21</f>
        <v>0</v>
      </c>
      <c r="X21" s="325">
        <f>ДВН_муж!X21-'ДВН_муж (было)'!X21</f>
        <v>0</v>
      </c>
      <c r="Y21" s="325">
        <f>ДВН_муж!Y21-'ДВН_муж (было)'!Y21</f>
        <v>0</v>
      </c>
      <c r="Z21" s="325">
        <f>ДВН_муж!Z21-'ДВН_муж (было)'!Z21</f>
        <v>0</v>
      </c>
      <c r="AA21" s="325">
        <f>ДВН_муж!AA21-'ДВН_муж (было)'!AA21</f>
        <v>0</v>
      </c>
      <c r="AB21" s="325">
        <f>ДВН_муж!AB21-'ДВН_муж (было)'!AB21</f>
        <v>0</v>
      </c>
      <c r="AC21" s="325">
        <f>ДВН_муж!AC21-'ДВН_муж (было)'!AC21</f>
        <v>0</v>
      </c>
      <c r="AD21" s="325">
        <f>ДВН_муж!AD21-'ДВН_муж (было)'!AD21</f>
        <v>0</v>
      </c>
      <c r="AE21" s="325">
        <f>ДВН_муж!AE21-'ДВН_муж (было)'!AE21</f>
        <v>0</v>
      </c>
      <c r="AF21" s="325">
        <f>ДВН_муж!AF21-'ДВН_муж (было)'!AF21</f>
        <v>0</v>
      </c>
      <c r="AG21" s="325">
        <f>ДВН_муж!AG21-'ДВН_муж (было)'!AG21</f>
        <v>0</v>
      </c>
      <c r="AH21" s="325">
        <f>ДВН_муж!AH21-'ДВН_муж (было)'!AH21</f>
        <v>0</v>
      </c>
      <c r="AI21" s="325">
        <f>ДВН_муж!AI21-'ДВН_муж (было)'!AI21</f>
        <v>0</v>
      </c>
      <c r="AJ21" s="325">
        <f>ДВН_муж!AJ21-'ДВН_муж (было)'!AJ21</f>
        <v>0</v>
      </c>
      <c r="AK21" s="325">
        <f>ДВН_муж!AK21-'ДВН_муж (было)'!AK21</f>
        <v>0</v>
      </c>
      <c r="AL21" s="325">
        <f>ДВН_муж!AL21-'ДВН_муж (было)'!AL21</f>
        <v>0</v>
      </c>
      <c r="AM21" s="325">
        <f>ДВН_муж!AM21-'ДВН_муж (было)'!AM21</f>
        <v>0</v>
      </c>
      <c r="AN21" s="325">
        <f>ДВН_муж!AN21-'ДВН_муж (было)'!AN21</f>
        <v>0</v>
      </c>
      <c r="AO21" s="325">
        <f>ДВН_муж!AO21-'ДВН_муж (было)'!AO21</f>
        <v>0</v>
      </c>
      <c r="AP21" s="325">
        <f>ДВН_муж!AP21-'ДВН_муж (было)'!AP21</f>
        <v>0</v>
      </c>
      <c r="AQ21" s="325">
        <f>ДВН_муж!AQ21-'ДВН_муж (было)'!AQ21</f>
        <v>0</v>
      </c>
      <c r="AR21" s="325">
        <f>ДВН_муж!AR21-'ДВН_муж (было)'!AR21</f>
        <v>0</v>
      </c>
      <c r="AS21" s="325">
        <f>ДВН_муж!AS21-'ДВН_муж (было)'!AS21</f>
        <v>0</v>
      </c>
      <c r="AT21" s="325">
        <f>ДВН_муж!AT21-'ДВН_муж (было)'!AT21</f>
        <v>0</v>
      </c>
      <c r="AU21" s="325">
        <f>ДВН_муж!AU21-'ДВН_муж (было)'!AU21</f>
        <v>0</v>
      </c>
      <c r="AV21" s="325">
        <f>ДВН_муж!AV21-'ДВН_муж (было)'!AV21</f>
        <v>0</v>
      </c>
      <c r="AW21" s="325">
        <f>ДВН_муж!AW21-'ДВН_муж (было)'!AW21</f>
        <v>0</v>
      </c>
      <c r="AX21" s="325">
        <f>ДВН_муж!AX21-'ДВН_муж (было)'!AX21</f>
        <v>0</v>
      </c>
      <c r="AY21" s="325">
        <f>ДВН_муж!AY21-'ДВН_муж (было)'!AY21</f>
        <v>0</v>
      </c>
      <c r="AZ21" s="325">
        <f>ДВН_муж!AZ21-'ДВН_муж (было)'!AZ21</f>
        <v>0</v>
      </c>
      <c r="BA21" s="325">
        <f>ДВН_муж!BA21-'ДВН_муж (было)'!BA21</f>
        <v>0</v>
      </c>
      <c r="BB21" s="325">
        <f>ДВН_муж!BB21-'ДВН_муж (было)'!BB21</f>
        <v>0</v>
      </c>
      <c r="BC21" s="325">
        <f>ДВН_муж!BC21-'ДВН_муж (было)'!BC21</f>
        <v>0</v>
      </c>
      <c r="BD21" s="325">
        <f>ДВН_муж!BD21-'ДВН_муж (было)'!BD21</f>
        <v>0</v>
      </c>
      <c r="BE21" s="325">
        <f>ДВН_муж!BE21-'ДВН_муж (было)'!BE21</f>
        <v>0</v>
      </c>
      <c r="BF21" s="325">
        <f>ДВН_муж!BF21-'ДВН_муж (было)'!BF21</f>
        <v>0</v>
      </c>
      <c r="BG21" s="325">
        <f>ДВН_муж!BG21-'ДВН_муж (было)'!BG21</f>
        <v>0</v>
      </c>
      <c r="BH21" s="325">
        <f>ДВН_муж!BH21-'ДВН_муж (было)'!BH21</f>
        <v>0</v>
      </c>
      <c r="BI21" s="325">
        <f>ДВН_муж!BI21-'ДВН_муж (было)'!BI21</f>
        <v>0</v>
      </c>
      <c r="BJ21" s="325">
        <f>ДВН_муж!BJ21-'ДВН_муж (было)'!BJ21</f>
        <v>0</v>
      </c>
      <c r="BK21" s="325">
        <f>ДВН_муж!BK21-'ДВН_муж (было)'!BK21</f>
        <v>0</v>
      </c>
      <c r="BL21" s="325">
        <f>ДВН_муж!BL21-'ДВН_муж (было)'!BL21</f>
        <v>0</v>
      </c>
      <c r="BM21" s="325">
        <f>ДВН_муж!BM21-'ДВН_муж (было)'!BM21</f>
        <v>0</v>
      </c>
      <c r="BN21" s="325">
        <f>ДВН_муж!BN21-'ДВН_муж (было)'!BN21</f>
        <v>0</v>
      </c>
      <c r="BO21" s="325">
        <f>ДВН_муж!BO21-'ДВН_муж (было)'!BO21</f>
        <v>0</v>
      </c>
      <c r="BP21" s="325">
        <f>ДВН_муж!BP21-'ДВН_муж (было)'!BP21</f>
        <v>0</v>
      </c>
      <c r="BQ21" s="325">
        <f>ДВН_муж!BQ21-'ДВН_муж (было)'!BQ21</f>
        <v>0</v>
      </c>
      <c r="BR21" s="325">
        <f>ДВН_муж!BR21-'ДВН_муж (было)'!BR21</f>
        <v>0</v>
      </c>
      <c r="BS21" s="325">
        <f>ДВН_муж!BS21-'ДВН_муж (было)'!BS21</f>
        <v>0</v>
      </c>
      <c r="BT21" s="325">
        <f>ДВН_муж!BT21-'ДВН_муж (было)'!BT21</f>
        <v>0</v>
      </c>
      <c r="BU21" s="325">
        <f>ДВН_муж!BU21-'ДВН_муж (было)'!BU21</f>
        <v>0</v>
      </c>
      <c r="BV21" s="325">
        <f>ДВН_муж!BV21-'ДВН_муж (было)'!BV21</f>
        <v>0</v>
      </c>
      <c r="BW21" s="325">
        <f>ДВН_муж!BW21-'ДВН_муж (было)'!BW21</f>
        <v>0</v>
      </c>
      <c r="BX21" s="325">
        <f>ДВН_муж!BX21-'ДВН_муж (было)'!BX21</f>
        <v>0</v>
      </c>
      <c r="BY21" s="325">
        <f>ДВН_муж!BY21-'ДВН_муж (было)'!BY21</f>
        <v>0</v>
      </c>
      <c r="BZ21" s="325">
        <f>ДВН_муж!BZ21-'ДВН_муж (было)'!BZ21</f>
        <v>0</v>
      </c>
      <c r="CA21" s="325">
        <f>ДВН_муж!CA21-'ДВН_муж (было)'!CA21</f>
        <v>0</v>
      </c>
      <c r="CB21" s="325">
        <f>ДВН_муж!CB21-'ДВН_муж (было)'!CB21</f>
        <v>0</v>
      </c>
      <c r="CC21" s="325">
        <f>ДВН_муж!CC21-'ДВН_муж (было)'!CC21</f>
        <v>0</v>
      </c>
      <c r="CD21" s="325">
        <f>ДВН_муж!CD21-'ДВН_муж (было)'!CD21</f>
        <v>0</v>
      </c>
      <c r="CE21" s="325">
        <f>ДВН_муж!CE21-'ДВН_муж (было)'!CE21</f>
        <v>0</v>
      </c>
      <c r="CF21" s="325">
        <f>ДВН_муж!CF21-'ДВН_муж (было)'!CF21</f>
        <v>0</v>
      </c>
      <c r="CG21" s="325">
        <f>ДВН_муж!CG21-'ДВН_муж (было)'!CG21</f>
        <v>0</v>
      </c>
      <c r="CH21" s="325">
        <f>ДВН_муж!CH21-'ДВН_муж (было)'!CH21</f>
        <v>0</v>
      </c>
      <c r="CI21" s="325">
        <f>ДВН_муж!CI21-'ДВН_муж (было)'!CI21</f>
        <v>0</v>
      </c>
      <c r="CJ21" s="325">
        <f>ДВН_муж!CJ21-'ДВН_муж (было)'!CJ21</f>
        <v>0</v>
      </c>
      <c r="CK21" s="325">
        <f>ДВН_муж!CK21-'ДВН_муж (было)'!CK21</f>
        <v>0</v>
      </c>
      <c r="CL21" s="325">
        <f>ДВН_муж!CL21-'ДВН_муж (было)'!CL21</f>
        <v>0</v>
      </c>
      <c r="CO21" s="88"/>
    </row>
    <row r="22" spans="1:93" ht="26.1" customHeight="1">
      <c r="A22" s="243">
        <v>206</v>
      </c>
      <c r="B22" s="59" t="s">
        <v>41</v>
      </c>
      <c r="C22" s="64" t="s">
        <v>216</v>
      </c>
      <c r="D22" s="341"/>
      <c r="E22" s="342"/>
      <c r="F22" s="341"/>
      <c r="G22" s="343"/>
      <c r="H22" s="340"/>
      <c r="I22" s="324">
        <f>ДВН_муж!I22-'ДВН_муж (было)'!I22</f>
        <v>0</v>
      </c>
      <c r="J22" s="324">
        <f>ДВН_муж!J22-'ДВН_муж (было)'!J22</f>
        <v>0</v>
      </c>
      <c r="K22" s="324">
        <f>ДВН_муж!K22-'ДВН_муж (было)'!K22</f>
        <v>0</v>
      </c>
      <c r="L22" s="324">
        <f>ДВН_муж!L22-'ДВН_муж (было)'!L22</f>
        <v>0</v>
      </c>
      <c r="M22" s="324">
        <f>ДВН_муж!M22-'ДВН_муж (было)'!M22</f>
        <v>0</v>
      </c>
      <c r="N22" s="324">
        <f>ДВН_муж!N22-'ДВН_муж (было)'!N22</f>
        <v>0</v>
      </c>
      <c r="O22" s="324">
        <f>ДВН_муж!O22-'ДВН_муж (было)'!O22</f>
        <v>0</v>
      </c>
      <c r="P22" s="324">
        <f>ДВН_муж!P22-'ДВН_муж (было)'!P22</f>
        <v>0</v>
      </c>
      <c r="Q22" s="324">
        <f>ДВН_муж!Q22-'ДВН_муж (было)'!Q22</f>
        <v>0</v>
      </c>
      <c r="R22" s="324">
        <f>ДВН_муж!R22-'ДВН_муж (было)'!R22</f>
        <v>0</v>
      </c>
      <c r="S22" s="324">
        <f>ДВН_муж!S22-'ДВН_муж (было)'!S22</f>
        <v>0</v>
      </c>
      <c r="T22" s="324">
        <f>ДВН_муж!T22-'ДВН_муж (было)'!T22</f>
        <v>0</v>
      </c>
      <c r="U22" s="324">
        <f>ДВН_муж!U22-'ДВН_муж (было)'!U22</f>
        <v>0</v>
      </c>
      <c r="V22" s="324">
        <f>ДВН_муж!V22-'ДВН_муж (было)'!V22</f>
        <v>0</v>
      </c>
      <c r="W22" s="324">
        <f>ДВН_муж!W22-'ДВН_муж (было)'!W22</f>
        <v>0</v>
      </c>
      <c r="X22" s="324">
        <f>ДВН_муж!X22-'ДВН_муж (было)'!X22</f>
        <v>0</v>
      </c>
      <c r="Y22" s="324">
        <f>ДВН_муж!Y22-'ДВН_муж (было)'!Y22</f>
        <v>0</v>
      </c>
      <c r="Z22" s="324">
        <f>ДВН_муж!Z22-'ДВН_муж (было)'!Z22</f>
        <v>0</v>
      </c>
      <c r="AA22" s="324">
        <f>ДВН_муж!AA22-'ДВН_муж (было)'!AA22</f>
        <v>0</v>
      </c>
      <c r="AB22" s="324">
        <f>ДВН_муж!AB22-'ДВН_муж (было)'!AB22</f>
        <v>0</v>
      </c>
      <c r="AC22" s="324">
        <f>ДВН_муж!AC22-'ДВН_муж (было)'!AC22</f>
        <v>0</v>
      </c>
      <c r="AD22" s="324">
        <f>ДВН_муж!AD22-'ДВН_муж (было)'!AD22</f>
        <v>0</v>
      </c>
      <c r="AE22" s="324">
        <f>ДВН_муж!AE22-'ДВН_муж (было)'!AE22</f>
        <v>0</v>
      </c>
      <c r="AF22" s="324">
        <f>ДВН_муж!AF22-'ДВН_муж (было)'!AF22</f>
        <v>0</v>
      </c>
      <c r="AG22" s="324">
        <f>ДВН_муж!AG22-'ДВН_муж (было)'!AG22</f>
        <v>0</v>
      </c>
      <c r="AH22" s="324">
        <f>ДВН_муж!AH22-'ДВН_муж (было)'!AH22</f>
        <v>0</v>
      </c>
      <c r="AI22" s="324">
        <f>ДВН_муж!AI22-'ДВН_муж (было)'!AI22</f>
        <v>0</v>
      </c>
      <c r="AJ22" s="324">
        <f>ДВН_муж!AJ22-'ДВН_муж (было)'!AJ22</f>
        <v>0</v>
      </c>
      <c r="AK22" s="324">
        <f>ДВН_муж!AK22-'ДВН_муж (было)'!AK22</f>
        <v>0</v>
      </c>
      <c r="AL22" s="324">
        <f>ДВН_муж!AL22-'ДВН_муж (было)'!AL22</f>
        <v>0</v>
      </c>
      <c r="AM22" s="324">
        <f>ДВН_муж!AM22-'ДВН_муж (было)'!AM22</f>
        <v>0</v>
      </c>
      <c r="AN22" s="324">
        <f>ДВН_муж!AN22-'ДВН_муж (было)'!AN22</f>
        <v>0</v>
      </c>
      <c r="AO22" s="324">
        <f>ДВН_муж!AO22-'ДВН_муж (было)'!AO22</f>
        <v>0</v>
      </c>
      <c r="AP22" s="324">
        <f>ДВН_муж!AP22-'ДВН_муж (было)'!AP22</f>
        <v>0</v>
      </c>
      <c r="AQ22" s="324">
        <f>ДВН_муж!AQ22-'ДВН_муж (было)'!AQ22</f>
        <v>0</v>
      </c>
      <c r="AR22" s="324">
        <f>ДВН_муж!AR22-'ДВН_муж (было)'!AR22</f>
        <v>0</v>
      </c>
      <c r="AS22" s="324">
        <f>ДВН_муж!AS22-'ДВН_муж (было)'!AS22</f>
        <v>0</v>
      </c>
      <c r="AT22" s="324">
        <f>ДВН_муж!AT22-'ДВН_муж (было)'!AT22</f>
        <v>0</v>
      </c>
      <c r="AU22" s="324">
        <f>ДВН_муж!AU22-'ДВН_муж (было)'!AU22</f>
        <v>0</v>
      </c>
      <c r="AV22" s="324">
        <f>ДВН_муж!AV22-'ДВН_муж (было)'!AV22</f>
        <v>0</v>
      </c>
      <c r="AW22" s="324">
        <f>ДВН_муж!AW22-'ДВН_муж (было)'!AW22</f>
        <v>0</v>
      </c>
      <c r="AX22" s="324">
        <f>ДВН_муж!AX22-'ДВН_муж (было)'!AX22</f>
        <v>0</v>
      </c>
      <c r="AY22" s="324">
        <f>ДВН_муж!AY22-'ДВН_муж (было)'!AY22</f>
        <v>0</v>
      </c>
      <c r="AZ22" s="324">
        <f>ДВН_муж!AZ22-'ДВН_муж (было)'!AZ22</f>
        <v>0</v>
      </c>
      <c r="BA22" s="324">
        <f>ДВН_муж!BA22-'ДВН_муж (было)'!BA22</f>
        <v>0</v>
      </c>
      <c r="BB22" s="324">
        <f>ДВН_муж!BB22-'ДВН_муж (было)'!BB22</f>
        <v>0</v>
      </c>
      <c r="BC22" s="324">
        <f>ДВН_муж!BC22-'ДВН_муж (было)'!BC22</f>
        <v>0</v>
      </c>
      <c r="BD22" s="324">
        <f>ДВН_муж!BD22-'ДВН_муж (было)'!BD22</f>
        <v>0</v>
      </c>
      <c r="BE22" s="324">
        <f>ДВН_муж!BE22-'ДВН_муж (было)'!BE22</f>
        <v>0</v>
      </c>
      <c r="BF22" s="324">
        <f>ДВН_муж!BF22-'ДВН_муж (было)'!BF22</f>
        <v>0</v>
      </c>
      <c r="BG22" s="324">
        <f>ДВН_муж!BG22-'ДВН_муж (было)'!BG22</f>
        <v>0</v>
      </c>
      <c r="BH22" s="324">
        <f>ДВН_муж!BH22-'ДВН_муж (было)'!BH22</f>
        <v>0</v>
      </c>
      <c r="BI22" s="324">
        <f>ДВН_муж!BI22-'ДВН_муж (было)'!BI22</f>
        <v>0</v>
      </c>
      <c r="BJ22" s="324">
        <f>ДВН_муж!BJ22-'ДВН_муж (было)'!BJ22</f>
        <v>0</v>
      </c>
      <c r="BK22" s="324">
        <f>ДВН_муж!BK22-'ДВН_муж (было)'!BK22</f>
        <v>0</v>
      </c>
      <c r="BL22" s="324">
        <f>ДВН_муж!BL22-'ДВН_муж (было)'!BL22</f>
        <v>0</v>
      </c>
      <c r="BM22" s="324">
        <f>ДВН_муж!BM22-'ДВН_муж (было)'!BM22</f>
        <v>0</v>
      </c>
      <c r="BN22" s="324">
        <f>ДВН_муж!BN22-'ДВН_муж (было)'!BN22</f>
        <v>0</v>
      </c>
      <c r="BO22" s="324">
        <f>ДВН_муж!BO22-'ДВН_муж (было)'!BO22</f>
        <v>0</v>
      </c>
      <c r="BP22" s="324">
        <f>ДВН_муж!BP22-'ДВН_муж (было)'!BP22</f>
        <v>0</v>
      </c>
      <c r="BQ22" s="324">
        <f>ДВН_муж!BQ22-'ДВН_муж (было)'!BQ22</f>
        <v>0</v>
      </c>
      <c r="BR22" s="324">
        <f>ДВН_муж!BR22-'ДВН_муж (было)'!BR22</f>
        <v>0</v>
      </c>
      <c r="BS22" s="324">
        <f>ДВН_муж!BS22-'ДВН_муж (было)'!BS22</f>
        <v>0</v>
      </c>
      <c r="BT22" s="324">
        <f>ДВН_муж!BT22-'ДВН_муж (было)'!BT22</f>
        <v>0</v>
      </c>
      <c r="BU22" s="324">
        <f>ДВН_муж!BU22-'ДВН_муж (было)'!BU22</f>
        <v>0</v>
      </c>
      <c r="BV22" s="324">
        <f>ДВН_муж!BV22-'ДВН_муж (было)'!BV22</f>
        <v>0</v>
      </c>
      <c r="BW22" s="324">
        <f>ДВН_муж!BW22-'ДВН_муж (было)'!BW22</f>
        <v>0</v>
      </c>
      <c r="BX22" s="324">
        <f>ДВН_муж!BX22-'ДВН_муж (было)'!BX22</f>
        <v>0</v>
      </c>
      <c r="BY22" s="324">
        <f>ДВН_муж!BY22-'ДВН_муж (было)'!BY22</f>
        <v>0</v>
      </c>
      <c r="BZ22" s="324">
        <f>ДВН_муж!BZ22-'ДВН_муж (было)'!BZ22</f>
        <v>0</v>
      </c>
      <c r="CA22" s="324">
        <f>ДВН_муж!CA22-'ДВН_муж (было)'!CA22</f>
        <v>0</v>
      </c>
      <c r="CB22" s="324">
        <f>ДВН_муж!CB22-'ДВН_муж (было)'!CB22</f>
        <v>0</v>
      </c>
      <c r="CC22" s="324">
        <f>ДВН_муж!CC22-'ДВН_муж (было)'!CC22</f>
        <v>0</v>
      </c>
      <c r="CD22" s="324">
        <f>ДВН_муж!CD22-'ДВН_муж (было)'!CD22</f>
        <v>0</v>
      </c>
      <c r="CE22" s="324">
        <f>ДВН_муж!CE22-'ДВН_муж (было)'!CE22</f>
        <v>0</v>
      </c>
      <c r="CF22" s="324">
        <f>ДВН_муж!CF22-'ДВН_муж (было)'!CF22</f>
        <v>0</v>
      </c>
      <c r="CG22" s="324">
        <f>ДВН_муж!CG22-'ДВН_муж (было)'!CG22</f>
        <v>0</v>
      </c>
      <c r="CH22" s="324">
        <f>ДВН_муж!CH22-'ДВН_муж (было)'!CH22</f>
        <v>0</v>
      </c>
      <c r="CI22" s="324">
        <f>ДВН_муж!CI22-'ДВН_муж (было)'!CI22</f>
        <v>0</v>
      </c>
      <c r="CJ22" s="324">
        <f>ДВН_муж!CJ22-'ДВН_муж (было)'!CJ22</f>
        <v>0</v>
      </c>
      <c r="CK22" s="324">
        <f>ДВН_муж!CK22-'ДВН_муж (было)'!CK22</f>
        <v>0</v>
      </c>
      <c r="CL22" s="324">
        <f>ДВН_муж!CL22-'ДВН_муж (было)'!CL22</f>
        <v>0</v>
      </c>
      <c r="CO22" s="88"/>
    </row>
    <row r="23" spans="1:93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158">
        <v>473</v>
      </c>
      <c r="I23" s="246">
        <f>ДВН_муж!I23-'ДВН_муж (было)'!I23</f>
        <v>0</v>
      </c>
      <c r="J23" s="246">
        <f>ДВН_муж!J23-'ДВН_муж (было)'!J23</f>
        <v>0</v>
      </c>
      <c r="K23" s="246">
        <f>ДВН_муж!K23-'ДВН_муж (было)'!K23</f>
        <v>0</v>
      </c>
      <c r="L23" s="246">
        <f>ДВН_муж!L23-'ДВН_муж (было)'!L23</f>
        <v>0</v>
      </c>
      <c r="M23" s="246">
        <f>ДВН_муж!M23-'ДВН_муж (было)'!M23</f>
        <v>0</v>
      </c>
      <c r="N23" s="246">
        <f>ДВН_муж!N23-'ДВН_муж (было)'!N23</f>
        <v>0</v>
      </c>
      <c r="O23" s="246">
        <f>ДВН_муж!O23-'ДВН_муж (было)'!O23</f>
        <v>0</v>
      </c>
      <c r="P23" s="246">
        <f>ДВН_муж!P23-'ДВН_муж (было)'!P23</f>
        <v>0</v>
      </c>
      <c r="Q23" s="246">
        <f>ДВН_муж!Q23-'ДВН_муж (было)'!Q23</f>
        <v>0</v>
      </c>
      <c r="R23" s="246">
        <f>ДВН_муж!R23-'ДВН_муж (было)'!R23</f>
        <v>0</v>
      </c>
      <c r="S23" s="246">
        <f>ДВН_муж!S23-'ДВН_муж (было)'!S23</f>
        <v>0</v>
      </c>
      <c r="T23" s="246">
        <f>ДВН_муж!T23-'ДВН_муж (было)'!T23</f>
        <v>0</v>
      </c>
      <c r="U23" s="246">
        <f>ДВН_муж!U23-'ДВН_муж (было)'!U23</f>
        <v>0</v>
      </c>
      <c r="V23" s="246">
        <f>ДВН_муж!V23-'ДВН_муж (было)'!V23</f>
        <v>0</v>
      </c>
      <c r="W23" s="246">
        <f>ДВН_муж!W23-'ДВН_муж (было)'!W23</f>
        <v>0</v>
      </c>
      <c r="X23" s="246">
        <f>ДВН_муж!X23-'ДВН_муж (было)'!X23</f>
        <v>0</v>
      </c>
      <c r="Y23" s="246">
        <f>ДВН_муж!Y23-'ДВН_муж (было)'!Y23</f>
        <v>0</v>
      </c>
      <c r="Z23" s="246">
        <f>ДВН_муж!Z23-'ДВН_муж (было)'!Z23</f>
        <v>0</v>
      </c>
      <c r="AA23" s="246">
        <f>ДВН_муж!AA23-'ДВН_муж (было)'!AA23</f>
        <v>0</v>
      </c>
      <c r="AB23" s="246">
        <f>ДВН_муж!AB23-'ДВН_муж (было)'!AB23</f>
        <v>0</v>
      </c>
      <c r="AC23" s="246">
        <f>ДВН_муж!AC23-'ДВН_муж (было)'!AC23</f>
        <v>0</v>
      </c>
      <c r="AD23" s="246">
        <f>ДВН_муж!AD23-'ДВН_муж (было)'!AD23</f>
        <v>0</v>
      </c>
      <c r="AE23" s="246">
        <f>ДВН_муж!AE23-'ДВН_муж (было)'!AE23</f>
        <v>0</v>
      </c>
      <c r="AF23" s="246">
        <f>ДВН_муж!AF23-'ДВН_муж (было)'!AF23</f>
        <v>0</v>
      </c>
      <c r="AG23" s="246">
        <f>ДВН_муж!AG23-'ДВН_муж (было)'!AG23</f>
        <v>0</v>
      </c>
      <c r="AH23" s="246">
        <f>ДВН_муж!AH23-'ДВН_муж (было)'!AH23</f>
        <v>0</v>
      </c>
      <c r="AI23" s="246">
        <f>ДВН_муж!AI23-'ДВН_муж (было)'!AI23</f>
        <v>0</v>
      </c>
      <c r="AJ23" s="246">
        <f>ДВН_муж!AJ23-'ДВН_муж (было)'!AJ23</f>
        <v>0</v>
      </c>
      <c r="AK23" s="246">
        <f>ДВН_муж!AK23-'ДВН_муж (было)'!AK23</f>
        <v>0</v>
      </c>
      <c r="AL23" s="246">
        <f>ДВН_муж!AL23-'ДВН_муж (было)'!AL23</f>
        <v>0</v>
      </c>
      <c r="AM23" s="246">
        <f>ДВН_муж!AM23-'ДВН_муж (было)'!AM23</f>
        <v>0</v>
      </c>
      <c r="AN23" s="246">
        <f>ДВН_муж!AN23-'ДВН_муж (было)'!AN23</f>
        <v>0</v>
      </c>
      <c r="AO23" s="246">
        <f>ДВН_муж!AO23-'ДВН_муж (было)'!AO23</f>
        <v>0</v>
      </c>
      <c r="AP23" s="246">
        <f>ДВН_муж!AP23-'ДВН_муж (было)'!AP23</f>
        <v>0</v>
      </c>
      <c r="AQ23" s="246">
        <f>ДВН_муж!AQ23-'ДВН_муж (было)'!AQ23</f>
        <v>0</v>
      </c>
      <c r="AR23" s="246">
        <f>ДВН_муж!AR23-'ДВН_муж (было)'!AR23</f>
        <v>0</v>
      </c>
      <c r="AS23" s="246">
        <f>ДВН_муж!AS23-'ДВН_муж (было)'!AS23</f>
        <v>0</v>
      </c>
      <c r="AT23" s="246">
        <f>ДВН_муж!AT23-'ДВН_муж (было)'!AT23</f>
        <v>0</v>
      </c>
      <c r="AU23" s="246">
        <f>ДВН_муж!AU23-'ДВН_муж (было)'!AU23</f>
        <v>0</v>
      </c>
      <c r="AV23" s="246">
        <f>ДВН_муж!AV23-'ДВН_муж (было)'!AV23</f>
        <v>0</v>
      </c>
      <c r="AW23" s="246">
        <f>ДВН_муж!AW23-'ДВН_муж (было)'!AW23</f>
        <v>0</v>
      </c>
      <c r="AX23" s="246">
        <f>ДВН_муж!AX23-'ДВН_муж (было)'!AX23</f>
        <v>0</v>
      </c>
      <c r="AY23" s="246">
        <f>ДВН_муж!AY23-'ДВН_муж (было)'!AY23</f>
        <v>0</v>
      </c>
      <c r="AZ23" s="246">
        <f>ДВН_муж!AZ23-'ДВН_муж (было)'!AZ23</f>
        <v>0</v>
      </c>
      <c r="BA23" s="246">
        <f>ДВН_муж!BA23-'ДВН_муж (было)'!BA23</f>
        <v>0</v>
      </c>
      <c r="BB23" s="246">
        <f>ДВН_муж!BB23-'ДВН_муж (было)'!BB23</f>
        <v>0</v>
      </c>
      <c r="BC23" s="246">
        <f>ДВН_муж!BC23-'ДВН_муж (было)'!BC23</f>
        <v>0</v>
      </c>
      <c r="BD23" s="246">
        <f>ДВН_муж!BD23-'ДВН_муж (было)'!BD23</f>
        <v>0</v>
      </c>
      <c r="BE23" s="246">
        <f>ДВН_муж!BE23-'ДВН_муж (было)'!BE23</f>
        <v>0</v>
      </c>
      <c r="BF23" s="246">
        <f>ДВН_муж!BF23-'ДВН_муж (было)'!BF23</f>
        <v>0</v>
      </c>
      <c r="BG23" s="246">
        <f>ДВН_муж!BG23-'ДВН_муж (было)'!BG23</f>
        <v>0</v>
      </c>
      <c r="BH23" s="246">
        <f>ДВН_муж!BH23-'ДВН_муж (было)'!BH23</f>
        <v>0</v>
      </c>
      <c r="BI23" s="246">
        <f>ДВН_муж!BI23-'ДВН_муж (было)'!BI23</f>
        <v>0</v>
      </c>
      <c r="BJ23" s="246">
        <f>ДВН_муж!BJ23-'ДВН_муж (было)'!BJ23</f>
        <v>0</v>
      </c>
      <c r="BK23" s="246">
        <f>ДВН_муж!BK23-'ДВН_муж (было)'!BK23</f>
        <v>0</v>
      </c>
      <c r="BL23" s="246">
        <f>ДВН_муж!BL23-'ДВН_муж (было)'!BL23</f>
        <v>0</v>
      </c>
      <c r="BM23" s="246">
        <f>ДВН_муж!BM23-'ДВН_муж (было)'!BM23</f>
        <v>0</v>
      </c>
      <c r="BN23" s="246">
        <f>ДВН_муж!BN23-'ДВН_муж (было)'!BN23</f>
        <v>0</v>
      </c>
      <c r="BO23" s="246">
        <f>ДВН_муж!BO23-'ДВН_муж (было)'!BO23</f>
        <v>0</v>
      </c>
      <c r="BP23" s="246">
        <f>ДВН_муж!BP23-'ДВН_муж (было)'!BP23</f>
        <v>0</v>
      </c>
      <c r="BQ23" s="246">
        <f>ДВН_муж!BQ23-'ДВН_муж (было)'!BQ23</f>
        <v>0</v>
      </c>
      <c r="BR23" s="246">
        <f>ДВН_муж!BR23-'ДВН_муж (было)'!BR23</f>
        <v>0</v>
      </c>
      <c r="BS23" s="246">
        <f>ДВН_муж!BS23-'ДВН_муж (было)'!BS23</f>
        <v>0</v>
      </c>
      <c r="BT23" s="246">
        <f>ДВН_муж!BT23-'ДВН_муж (было)'!BT23</f>
        <v>0</v>
      </c>
      <c r="BU23" s="246">
        <f>ДВН_муж!BU23-'ДВН_муж (было)'!BU23</f>
        <v>0</v>
      </c>
      <c r="BV23" s="246">
        <f>ДВН_муж!BV23-'ДВН_муж (было)'!BV23</f>
        <v>0</v>
      </c>
      <c r="BW23" s="246">
        <f>ДВН_муж!BW23-'ДВН_муж (было)'!BW23</f>
        <v>0</v>
      </c>
      <c r="BX23" s="246">
        <f>ДВН_муж!BX23-'ДВН_муж (было)'!BX23</f>
        <v>0</v>
      </c>
      <c r="BY23" s="246">
        <f>ДВН_муж!BY23-'ДВН_муж (было)'!BY23</f>
        <v>0</v>
      </c>
      <c r="BZ23" s="246">
        <f>ДВН_муж!BZ23-'ДВН_муж (было)'!BZ23</f>
        <v>0</v>
      </c>
      <c r="CA23" s="246">
        <f>ДВН_муж!CA23-'ДВН_муж (было)'!CA23</f>
        <v>0</v>
      </c>
      <c r="CB23" s="246">
        <f>ДВН_муж!CB23-'ДВН_муж (было)'!CB23</f>
        <v>0</v>
      </c>
      <c r="CC23" s="246">
        <f>ДВН_муж!CC23-'ДВН_муж (было)'!CC23</f>
        <v>0</v>
      </c>
      <c r="CD23" s="246">
        <f>ДВН_муж!CD23-'ДВН_муж (было)'!CD23</f>
        <v>0</v>
      </c>
      <c r="CE23" s="246">
        <f>ДВН_муж!CE23-'ДВН_муж (было)'!CE23</f>
        <v>0</v>
      </c>
      <c r="CF23" s="246">
        <f>ДВН_муж!CF23-'ДВН_муж (было)'!CF23</f>
        <v>0</v>
      </c>
      <c r="CG23" s="246">
        <f>ДВН_муж!CG23-'ДВН_муж (было)'!CG23</f>
        <v>0</v>
      </c>
      <c r="CH23" s="246">
        <f>ДВН_муж!CH23-'ДВН_муж (было)'!CH23</f>
        <v>0</v>
      </c>
      <c r="CI23" s="246">
        <f>ДВН_муж!CI23-'ДВН_муж (было)'!CI23</f>
        <v>0</v>
      </c>
      <c r="CJ23" s="246">
        <f>ДВН_муж!CJ23-'ДВН_муж (было)'!CJ23</f>
        <v>0</v>
      </c>
      <c r="CK23" s="246">
        <f>ДВН_муж!CK23-'ДВН_муж (было)'!CK23</f>
        <v>0</v>
      </c>
      <c r="CL23" s="246">
        <f>ДВН_муж!CL23-'ДВН_муж (было)'!CL23</f>
        <v>0</v>
      </c>
      <c r="CO23" s="88"/>
    </row>
    <row r="24" spans="1:93" ht="26.1" customHeight="1">
      <c r="A24" s="243" t="s">
        <v>39</v>
      </c>
      <c r="B24" s="59" t="s">
        <v>40</v>
      </c>
      <c r="C24" s="60" t="s">
        <v>224</v>
      </c>
      <c r="D24" s="330" t="s">
        <v>65</v>
      </c>
      <c r="E24" s="333" t="s">
        <v>191</v>
      </c>
      <c r="F24" s="336" t="s">
        <v>12</v>
      </c>
      <c r="G24" s="328" t="s">
        <v>13</v>
      </c>
      <c r="H24" s="326">
        <v>196</v>
      </c>
      <c r="I24" s="323">
        <f>ДВН_муж!I24-'ДВН_муж (было)'!I24</f>
        <v>0</v>
      </c>
      <c r="J24" s="323">
        <f>ДВН_муж!J24-'ДВН_муж (было)'!J24</f>
        <v>0</v>
      </c>
      <c r="K24" s="323">
        <f>ДВН_муж!K24-'ДВН_муж (было)'!K24</f>
        <v>0</v>
      </c>
      <c r="L24" s="323">
        <f>ДВН_муж!L24-'ДВН_муж (было)'!L24</f>
        <v>0</v>
      </c>
      <c r="M24" s="323">
        <f>ДВН_муж!M24-'ДВН_муж (было)'!M24</f>
        <v>0</v>
      </c>
      <c r="N24" s="323">
        <f>ДВН_муж!N24-'ДВН_муж (было)'!N24</f>
        <v>0</v>
      </c>
      <c r="O24" s="323">
        <f>ДВН_муж!O24-'ДВН_муж (было)'!O24</f>
        <v>0</v>
      </c>
      <c r="P24" s="323">
        <f>ДВН_муж!P24-'ДВН_муж (было)'!P24</f>
        <v>0</v>
      </c>
      <c r="Q24" s="323">
        <f>ДВН_муж!Q24-'ДВН_муж (было)'!Q24</f>
        <v>0</v>
      </c>
      <c r="R24" s="323">
        <f>ДВН_муж!R24-'ДВН_муж (было)'!R24</f>
        <v>0</v>
      </c>
      <c r="S24" s="323">
        <f>ДВН_муж!S24-'ДВН_муж (было)'!S24</f>
        <v>0</v>
      </c>
      <c r="T24" s="323">
        <f>ДВН_муж!T24-'ДВН_муж (было)'!T24</f>
        <v>0</v>
      </c>
      <c r="U24" s="323">
        <f>ДВН_муж!U24-'ДВН_муж (было)'!U24</f>
        <v>0</v>
      </c>
      <c r="V24" s="323">
        <f>ДВН_муж!V24-'ДВН_муж (было)'!V24</f>
        <v>0</v>
      </c>
      <c r="W24" s="323">
        <f>ДВН_муж!W24-'ДВН_муж (было)'!W24</f>
        <v>0</v>
      </c>
      <c r="X24" s="323">
        <f>ДВН_муж!X24-'ДВН_муж (было)'!X24</f>
        <v>0</v>
      </c>
      <c r="Y24" s="323">
        <f>ДВН_муж!Y24-'ДВН_муж (было)'!Y24</f>
        <v>0</v>
      </c>
      <c r="Z24" s="323">
        <f>ДВН_муж!Z24-'ДВН_муж (было)'!Z24</f>
        <v>0</v>
      </c>
      <c r="AA24" s="323">
        <f>ДВН_муж!AA24-'ДВН_муж (было)'!AA24</f>
        <v>0</v>
      </c>
      <c r="AB24" s="323">
        <f>ДВН_муж!AB24-'ДВН_муж (было)'!AB24</f>
        <v>0</v>
      </c>
      <c r="AC24" s="323">
        <f>ДВН_муж!AC24-'ДВН_муж (было)'!AC24</f>
        <v>0</v>
      </c>
      <c r="AD24" s="323">
        <f>ДВН_муж!AD24-'ДВН_муж (было)'!AD24</f>
        <v>0</v>
      </c>
      <c r="AE24" s="323">
        <f>ДВН_муж!AE24-'ДВН_муж (было)'!AE24</f>
        <v>0</v>
      </c>
      <c r="AF24" s="323">
        <f>ДВН_муж!AF24-'ДВН_муж (было)'!AF24</f>
        <v>0</v>
      </c>
      <c r="AG24" s="323">
        <f>ДВН_муж!AG24-'ДВН_муж (было)'!AG24</f>
        <v>0</v>
      </c>
      <c r="AH24" s="323">
        <f>ДВН_муж!AH24-'ДВН_муж (было)'!AH24</f>
        <v>0</v>
      </c>
      <c r="AI24" s="323">
        <f>ДВН_муж!AI24-'ДВН_муж (было)'!AI24</f>
        <v>0</v>
      </c>
      <c r="AJ24" s="323">
        <f>ДВН_муж!AJ24-'ДВН_муж (было)'!AJ24</f>
        <v>0</v>
      </c>
      <c r="AK24" s="323">
        <f>ДВН_муж!AK24-'ДВН_муж (было)'!AK24</f>
        <v>0</v>
      </c>
      <c r="AL24" s="323">
        <f>ДВН_муж!AL24-'ДВН_муж (было)'!AL24</f>
        <v>0</v>
      </c>
      <c r="AM24" s="323">
        <f>ДВН_муж!AM24-'ДВН_муж (было)'!AM24</f>
        <v>0</v>
      </c>
      <c r="AN24" s="323">
        <f>ДВН_муж!AN24-'ДВН_муж (было)'!AN24</f>
        <v>0</v>
      </c>
      <c r="AO24" s="323">
        <f>ДВН_муж!AO24-'ДВН_муж (было)'!AO24</f>
        <v>0</v>
      </c>
      <c r="AP24" s="323">
        <f>ДВН_муж!AP24-'ДВН_муж (было)'!AP24</f>
        <v>0</v>
      </c>
      <c r="AQ24" s="323">
        <f>ДВН_муж!AQ24-'ДВН_муж (было)'!AQ24</f>
        <v>0</v>
      </c>
      <c r="AR24" s="323">
        <f>ДВН_муж!AR24-'ДВН_муж (было)'!AR24</f>
        <v>0</v>
      </c>
      <c r="AS24" s="323">
        <f>ДВН_муж!AS24-'ДВН_муж (было)'!AS24</f>
        <v>0</v>
      </c>
      <c r="AT24" s="323">
        <f>ДВН_муж!AT24-'ДВН_муж (было)'!AT24</f>
        <v>0</v>
      </c>
      <c r="AU24" s="323">
        <f>ДВН_муж!AU24-'ДВН_муж (было)'!AU24</f>
        <v>0</v>
      </c>
      <c r="AV24" s="323">
        <f>ДВН_муж!AV24-'ДВН_муж (было)'!AV24</f>
        <v>0</v>
      </c>
      <c r="AW24" s="323">
        <f>ДВН_муж!AW24-'ДВН_муж (было)'!AW24</f>
        <v>0</v>
      </c>
      <c r="AX24" s="323">
        <f>ДВН_муж!AX24-'ДВН_муж (было)'!AX24</f>
        <v>0</v>
      </c>
      <c r="AY24" s="323">
        <f>ДВН_муж!AY24-'ДВН_муж (было)'!AY24</f>
        <v>0</v>
      </c>
      <c r="AZ24" s="323">
        <f>ДВН_муж!AZ24-'ДВН_муж (было)'!AZ24</f>
        <v>0</v>
      </c>
      <c r="BA24" s="323">
        <f>ДВН_муж!BA24-'ДВН_муж (было)'!BA24</f>
        <v>0</v>
      </c>
      <c r="BB24" s="323">
        <f>ДВН_муж!BB24-'ДВН_муж (было)'!BB24</f>
        <v>0</v>
      </c>
      <c r="BC24" s="323">
        <f>ДВН_муж!BC24-'ДВН_муж (было)'!BC24</f>
        <v>0</v>
      </c>
      <c r="BD24" s="323">
        <f>ДВН_муж!BD24-'ДВН_муж (было)'!BD24</f>
        <v>0</v>
      </c>
      <c r="BE24" s="323">
        <f>ДВН_муж!BE24-'ДВН_муж (было)'!BE24</f>
        <v>0</v>
      </c>
      <c r="BF24" s="323">
        <f>ДВН_муж!BF24-'ДВН_муж (было)'!BF24</f>
        <v>0</v>
      </c>
      <c r="BG24" s="323">
        <f>ДВН_муж!BG24-'ДВН_муж (было)'!BG24</f>
        <v>0</v>
      </c>
      <c r="BH24" s="323">
        <f>ДВН_муж!BH24-'ДВН_муж (было)'!BH24</f>
        <v>0</v>
      </c>
      <c r="BI24" s="323">
        <f>ДВН_муж!BI24-'ДВН_муж (было)'!BI24</f>
        <v>0</v>
      </c>
      <c r="BJ24" s="323">
        <f>ДВН_муж!BJ24-'ДВН_муж (было)'!BJ24</f>
        <v>0</v>
      </c>
      <c r="BK24" s="323">
        <f>ДВН_муж!BK24-'ДВН_муж (было)'!BK24</f>
        <v>0</v>
      </c>
      <c r="BL24" s="323">
        <f>ДВН_муж!BL24-'ДВН_муж (было)'!BL24</f>
        <v>0</v>
      </c>
      <c r="BM24" s="323">
        <f>ДВН_муж!BM24-'ДВН_муж (было)'!BM24</f>
        <v>0</v>
      </c>
      <c r="BN24" s="323">
        <f>ДВН_муж!BN24-'ДВН_муж (было)'!BN24</f>
        <v>0</v>
      </c>
      <c r="BO24" s="323">
        <f>ДВН_муж!BO24-'ДВН_муж (было)'!BO24</f>
        <v>0</v>
      </c>
      <c r="BP24" s="323">
        <f>ДВН_муж!BP24-'ДВН_муж (было)'!BP24</f>
        <v>0</v>
      </c>
      <c r="BQ24" s="323">
        <f>ДВН_муж!BQ24-'ДВН_муж (было)'!BQ24</f>
        <v>0</v>
      </c>
      <c r="BR24" s="323">
        <f>ДВН_муж!BR24-'ДВН_муж (было)'!BR24</f>
        <v>0</v>
      </c>
      <c r="BS24" s="323">
        <f>ДВН_муж!BS24-'ДВН_муж (было)'!BS24</f>
        <v>0</v>
      </c>
      <c r="BT24" s="323">
        <f>ДВН_муж!BT24-'ДВН_муж (было)'!BT24</f>
        <v>0</v>
      </c>
      <c r="BU24" s="323">
        <f>ДВН_муж!BU24-'ДВН_муж (было)'!BU24</f>
        <v>0</v>
      </c>
      <c r="BV24" s="323">
        <f>ДВН_муж!BV24-'ДВН_муж (было)'!BV24</f>
        <v>0</v>
      </c>
      <c r="BW24" s="323">
        <f>ДВН_муж!BW24-'ДВН_муж (было)'!BW24</f>
        <v>0</v>
      </c>
      <c r="BX24" s="323">
        <f>ДВН_муж!BX24-'ДВН_муж (было)'!BX24</f>
        <v>0</v>
      </c>
      <c r="BY24" s="323">
        <f>ДВН_муж!BY24-'ДВН_муж (было)'!BY24</f>
        <v>0</v>
      </c>
      <c r="BZ24" s="323">
        <f>ДВН_муж!BZ24-'ДВН_муж (было)'!BZ24</f>
        <v>0</v>
      </c>
      <c r="CA24" s="323">
        <f>ДВН_муж!CA24-'ДВН_муж (было)'!CA24</f>
        <v>0</v>
      </c>
      <c r="CB24" s="323">
        <f>ДВН_муж!CB24-'ДВН_муж (было)'!CB24</f>
        <v>0</v>
      </c>
      <c r="CC24" s="323">
        <f>ДВН_муж!CC24-'ДВН_муж (было)'!CC24</f>
        <v>0</v>
      </c>
      <c r="CD24" s="323">
        <f>ДВН_муж!CD24-'ДВН_муж (было)'!CD24</f>
        <v>0</v>
      </c>
      <c r="CE24" s="323">
        <f>ДВН_муж!CE24-'ДВН_муж (было)'!CE24</f>
        <v>0</v>
      </c>
      <c r="CF24" s="323">
        <f>ДВН_муж!CF24-'ДВН_муж (было)'!CF24</f>
        <v>0</v>
      </c>
      <c r="CG24" s="323">
        <f>ДВН_муж!CG24-'ДВН_муж (было)'!CG24</f>
        <v>0</v>
      </c>
      <c r="CH24" s="323">
        <f>ДВН_муж!CH24-'ДВН_муж (было)'!CH24</f>
        <v>0</v>
      </c>
      <c r="CI24" s="323">
        <f>ДВН_муж!CI24-'ДВН_муж (было)'!CI24</f>
        <v>0</v>
      </c>
      <c r="CJ24" s="323">
        <f>ДВН_муж!CJ24-'ДВН_муж (было)'!CJ24</f>
        <v>0</v>
      </c>
      <c r="CK24" s="323">
        <f>ДВН_муж!CK24-'ДВН_муж (было)'!CK24</f>
        <v>0</v>
      </c>
      <c r="CL24" s="323">
        <f>ДВН_муж!CL24-'ДВН_муж (было)'!CL24</f>
        <v>0</v>
      </c>
      <c r="CO24" s="88"/>
    </row>
    <row r="25" spans="1:93" ht="26.1" customHeight="1">
      <c r="A25" s="243">
        <v>39</v>
      </c>
      <c r="B25" s="59" t="s">
        <v>47</v>
      </c>
      <c r="C25" s="60" t="s">
        <v>200</v>
      </c>
      <c r="D25" s="331"/>
      <c r="E25" s="334"/>
      <c r="F25" s="337"/>
      <c r="G25" s="339"/>
      <c r="H25" s="327"/>
      <c r="I25" s="325">
        <f>ДВН_муж!I25-'ДВН_муж (было)'!I25</f>
        <v>0</v>
      </c>
      <c r="J25" s="325">
        <f>ДВН_муж!J25-'ДВН_муж (было)'!J25</f>
        <v>0</v>
      </c>
      <c r="K25" s="325">
        <f>ДВН_муж!K25-'ДВН_муж (было)'!K25</f>
        <v>0</v>
      </c>
      <c r="L25" s="325">
        <f>ДВН_муж!L25-'ДВН_муж (было)'!L25</f>
        <v>0</v>
      </c>
      <c r="M25" s="325">
        <f>ДВН_муж!M25-'ДВН_муж (было)'!M25</f>
        <v>0</v>
      </c>
      <c r="N25" s="325">
        <f>ДВН_муж!N25-'ДВН_муж (было)'!N25</f>
        <v>0</v>
      </c>
      <c r="O25" s="325">
        <f>ДВН_муж!O25-'ДВН_муж (было)'!O25</f>
        <v>0</v>
      </c>
      <c r="P25" s="325">
        <f>ДВН_муж!P25-'ДВН_муж (было)'!P25</f>
        <v>0</v>
      </c>
      <c r="Q25" s="325">
        <f>ДВН_муж!Q25-'ДВН_муж (было)'!Q25</f>
        <v>0</v>
      </c>
      <c r="R25" s="325">
        <f>ДВН_муж!R25-'ДВН_муж (было)'!R25</f>
        <v>0</v>
      </c>
      <c r="S25" s="325">
        <f>ДВН_муж!S25-'ДВН_муж (было)'!S25</f>
        <v>0</v>
      </c>
      <c r="T25" s="325">
        <f>ДВН_муж!T25-'ДВН_муж (было)'!T25</f>
        <v>0</v>
      </c>
      <c r="U25" s="325">
        <f>ДВН_муж!U25-'ДВН_муж (было)'!U25</f>
        <v>0</v>
      </c>
      <c r="V25" s="325">
        <f>ДВН_муж!V25-'ДВН_муж (было)'!V25</f>
        <v>0</v>
      </c>
      <c r="W25" s="325">
        <f>ДВН_муж!W25-'ДВН_муж (было)'!W25</f>
        <v>0</v>
      </c>
      <c r="X25" s="325">
        <f>ДВН_муж!X25-'ДВН_муж (было)'!X25</f>
        <v>0</v>
      </c>
      <c r="Y25" s="325">
        <f>ДВН_муж!Y25-'ДВН_муж (было)'!Y25</f>
        <v>0</v>
      </c>
      <c r="Z25" s="325">
        <f>ДВН_муж!Z25-'ДВН_муж (было)'!Z25</f>
        <v>0</v>
      </c>
      <c r="AA25" s="325">
        <f>ДВН_муж!AA25-'ДВН_муж (было)'!AA25</f>
        <v>0</v>
      </c>
      <c r="AB25" s="325">
        <f>ДВН_муж!AB25-'ДВН_муж (было)'!AB25</f>
        <v>0</v>
      </c>
      <c r="AC25" s="325">
        <f>ДВН_муж!AC25-'ДВН_муж (было)'!AC25</f>
        <v>0</v>
      </c>
      <c r="AD25" s="325">
        <f>ДВН_муж!AD25-'ДВН_муж (было)'!AD25</f>
        <v>0</v>
      </c>
      <c r="AE25" s="325">
        <f>ДВН_муж!AE25-'ДВН_муж (было)'!AE25</f>
        <v>0</v>
      </c>
      <c r="AF25" s="325">
        <f>ДВН_муж!AF25-'ДВН_муж (было)'!AF25</f>
        <v>0</v>
      </c>
      <c r="AG25" s="325">
        <f>ДВН_муж!AG25-'ДВН_муж (было)'!AG25</f>
        <v>0</v>
      </c>
      <c r="AH25" s="325">
        <f>ДВН_муж!AH25-'ДВН_муж (было)'!AH25</f>
        <v>0</v>
      </c>
      <c r="AI25" s="325">
        <f>ДВН_муж!AI25-'ДВН_муж (было)'!AI25</f>
        <v>0</v>
      </c>
      <c r="AJ25" s="325">
        <f>ДВН_муж!AJ25-'ДВН_муж (было)'!AJ25</f>
        <v>0</v>
      </c>
      <c r="AK25" s="325">
        <f>ДВН_муж!AK25-'ДВН_муж (было)'!AK25</f>
        <v>0</v>
      </c>
      <c r="AL25" s="325">
        <f>ДВН_муж!AL25-'ДВН_муж (было)'!AL25</f>
        <v>0</v>
      </c>
      <c r="AM25" s="325">
        <f>ДВН_муж!AM25-'ДВН_муж (было)'!AM25</f>
        <v>0</v>
      </c>
      <c r="AN25" s="325">
        <f>ДВН_муж!AN25-'ДВН_муж (было)'!AN25</f>
        <v>0</v>
      </c>
      <c r="AO25" s="325">
        <f>ДВН_муж!AO25-'ДВН_муж (было)'!AO25</f>
        <v>0</v>
      </c>
      <c r="AP25" s="325">
        <f>ДВН_муж!AP25-'ДВН_муж (было)'!AP25</f>
        <v>0</v>
      </c>
      <c r="AQ25" s="325">
        <f>ДВН_муж!AQ25-'ДВН_муж (было)'!AQ25</f>
        <v>0</v>
      </c>
      <c r="AR25" s="325">
        <f>ДВН_муж!AR25-'ДВН_муж (было)'!AR25</f>
        <v>0</v>
      </c>
      <c r="AS25" s="325">
        <f>ДВН_муж!AS25-'ДВН_муж (было)'!AS25</f>
        <v>0</v>
      </c>
      <c r="AT25" s="325">
        <f>ДВН_муж!AT25-'ДВН_муж (было)'!AT25</f>
        <v>0</v>
      </c>
      <c r="AU25" s="325">
        <f>ДВН_муж!AU25-'ДВН_муж (было)'!AU25</f>
        <v>0</v>
      </c>
      <c r="AV25" s="325">
        <f>ДВН_муж!AV25-'ДВН_муж (было)'!AV25</f>
        <v>0</v>
      </c>
      <c r="AW25" s="325">
        <f>ДВН_муж!AW25-'ДВН_муж (было)'!AW25</f>
        <v>0</v>
      </c>
      <c r="AX25" s="325">
        <f>ДВН_муж!AX25-'ДВН_муж (было)'!AX25</f>
        <v>0</v>
      </c>
      <c r="AY25" s="325">
        <f>ДВН_муж!AY25-'ДВН_муж (было)'!AY25</f>
        <v>0</v>
      </c>
      <c r="AZ25" s="325">
        <f>ДВН_муж!AZ25-'ДВН_муж (было)'!AZ25</f>
        <v>0</v>
      </c>
      <c r="BA25" s="325">
        <f>ДВН_муж!BA25-'ДВН_муж (было)'!BA25</f>
        <v>0</v>
      </c>
      <c r="BB25" s="325">
        <f>ДВН_муж!BB25-'ДВН_муж (было)'!BB25</f>
        <v>0</v>
      </c>
      <c r="BC25" s="325">
        <f>ДВН_муж!BC25-'ДВН_муж (было)'!BC25</f>
        <v>0</v>
      </c>
      <c r="BD25" s="325">
        <f>ДВН_муж!BD25-'ДВН_муж (было)'!BD25</f>
        <v>0</v>
      </c>
      <c r="BE25" s="325">
        <f>ДВН_муж!BE25-'ДВН_муж (было)'!BE25</f>
        <v>0</v>
      </c>
      <c r="BF25" s="325">
        <f>ДВН_муж!BF25-'ДВН_муж (было)'!BF25</f>
        <v>0</v>
      </c>
      <c r="BG25" s="325">
        <f>ДВН_муж!BG25-'ДВН_муж (было)'!BG25</f>
        <v>0</v>
      </c>
      <c r="BH25" s="325">
        <f>ДВН_муж!BH25-'ДВН_муж (было)'!BH25</f>
        <v>0</v>
      </c>
      <c r="BI25" s="325">
        <f>ДВН_муж!BI25-'ДВН_муж (было)'!BI25</f>
        <v>0</v>
      </c>
      <c r="BJ25" s="325">
        <f>ДВН_муж!BJ25-'ДВН_муж (было)'!BJ25</f>
        <v>0</v>
      </c>
      <c r="BK25" s="325">
        <f>ДВН_муж!BK25-'ДВН_муж (было)'!BK25</f>
        <v>0</v>
      </c>
      <c r="BL25" s="325">
        <f>ДВН_муж!BL25-'ДВН_муж (было)'!BL25</f>
        <v>0</v>
      </c>
      <c r="BM25" s="325">
        <f>ДВН_муж!BM25-'ДВН_муж (было)'!BM25</f>
        <v>0</v>
      </c>
      <c r="BN25" s="325">
        <f>ДВН_муж!BN25-'ДВН_муж (было)'!BN25</f>
        <v>0</v>
      </c>
      <c r="BO25" s="325">
        <f>ДВН_муж!BO25-'ДВН_муж (было)'!BO25</f>
        <v>0</v>
      </c>
      <c r="BP25" s="325">
        <f>ДВН_муж!BP25-'ДВН_муж (было)'!BP25</f>
        <v>0</v>
      </c>
      <c r="BQ25" s="325">
        <f>ДВН_муж!BQ25-'ДВН_муж (было)'!BQ25</f>
        <v>0</v>
      </c>
      <c r="BR25" s="325">
        <f>ДВН_муж!BR25-'ДВН_муж (было)'!BR25</f>
        <v>0</v>
      </c>
      <c r="BS25" s="325">
        <f>ДВН_муж!BS25-'ДВН_муж (было)'!BS25</f>
        <v>0</v>
      </c>
      <c r="BT25" s="325">
        <f>ДВН_муж!BT25-'ДВН_муж (было)'!BT25</f>
        <v>0</v>
      </c>
      <c r="BU25" s="325">
        <f>ДВН_муж!BU25-'ДВН_муж (было)'!BU25</f>
        <v>0</v>
      </c>
      <c r="BV25" s="325">
        <f>ДВН_муж!BV25-'ДВН_муж (было)'!BV25</f>
        <v>0</v>
      </c>
      <c r="BW25" s="325">
        <f>ДВН_муж!BW25-'ДВН_муж (было)'!BW25</f>
        <v>0</v>
      </c>
      <c r="BX25" s="325">
        <f>ДВН_муж!BX25-'ДВН_муж (было)'!BX25</f>
        <v>0</v>
      </c>
      <c r="BY25" s="325">
        <f>ДВН_муж!BY25-'ДВН_муж (было)'!BY25</f>
        <v>0</v>
      </c>
      <c r="BZ25" s="325">
        <f>ДВН_муж!BZ25-'ДВН_муж (было)'!BZ25</f>
        <v>0</v>
      </c>
      <c r="CA25" s="325">
        <f>ДВН_муж!CA25-'ДВН_муж (было)'!CA25</f>
        <v>0</v>
      </c>
      <c r="CB25" s="325">
        <f>ДВН_муж!CB25-'ДВН_муж (было)'!CB25</f>
        <v>0</v>
      </c>
      <c r="CC25" s="325">
        <f>ДВН_муж!CC25-'ДВН_муж (было)'!CC25</f>
        <v>0</v>
      </c>
      <c r="CD25" s="325">
        <f>ДВН_муж!CD25-'ДВН_муж (было)'!CD25</f>
        <v>0</v>
      </c>
      <c r="CE25" s="325">
        <f>ДВН_муж!CE25-'ДВН_муж (было)'!CE25</f>
        <v>0</v>
      </c>
      <c r="CF25" s="325">
        <f>ДВН_муж!CF25-'ДВН_муж (было)'!CF25</f>
        <v>0</v>
      </c>
      <c r="CG25" s="325">
        <f>ДВН_муж!CG25-'ДВН_муж (было)'!CG25</f>
        <v>0</v>
      </c>
      <c r="CH25" s="325">
        <f>ДВН_муж!CH25-'ДВН_муж (было)'!CH25</f>
        <v>0</v>
      </c>
      <c r="CI25" s="325">
        <f>ДВН_муж!CI25-'ДВН_муж (было)'!CI25</f>
        <v>0</v>
      </c>
      <c r="CJ25" s="325">
        <f>ДВН_муж!CJ25-'ДВН_муж (было)'!CJ25</f>
        <v>0</v>
      </c>
      <c r="CK25" s="325">
        <f>ДВН_муж!CK25-'ДВН_муж (было)'!CK25</f>
        <v>0</v>
      </c>
      <c r="CL25" s="325">
        <f>ДВН_муж!CL25-'ДВН_муж (было)'!CL25</f>
        <v>0</v>
      </c>
      <c r="CO25" s="88"/>
    </row>
    <row r="26" spans="1:93" ht="26.1" customHeight="1">
      <c r="A26" s="243" t="s">
        <v>72</v>
      </c>
      <c r="B26" s="59" t="s">
        <v>73</v>
      </c>
      <c r="C26" s="60" t="s">
        <v>225</v>
      </c>
      <c r="D26" s="331"/>
      <c r="E26" s="334"/>
      <c r="F26" s="337"/>
      <c r="G26" s="339"/>
      <c r="H26" s="327"/>
      <c r="I26" s="325">
        <f>ДВН_муж!I26-'ДВН_муж (было)'!I26</f>
        <v>0</v>
      </c>
      <c r="J26" s="325">
        <f>ДВН_муж!J26-'ДВН_муж (было)'!J26</f>
        <v>0</v>
      </c>
      <c r="K26" s="325">
        <f>ДВН_муж!K26-'ДВН_муж (было)'!K26</f>
        <v>0</v>
      </c>
      <c r="L26" s="325">
        <f>ДВН_муж!L26-'ДВН_муж (было)'!L26</f>
        <v>0</v>
      </c>
      <c r="M26" s="325">
        <f>ДВН_муж!M26-'ДВН_муж (было)'!M26</f>
        <v>0</v>
      </c>
      <c r="N26" s="325">
        <f>ДВН_муж!N26-'ДВН_муж (было)'!N26</f>
        <v>0</v>
      </c>
      <c r="O26" s="325">
        <f>ДВН_муж!O26-'ДВН_муж (было)'!O26</f>
        <v>0</v>
      </c>
      <c r="P26" s="325">
        <f>ДВН_муж!P26-'ДВН_муж (было)'!P26</f>
        <v>0</v>
      </c>
      <c r="Q26" s="325">
        <f>ДВН_муж!Q26-'ДВН_муж (было)'!Q26</f>
        <v>0</v>
      </c>
      <c r="R26" s="325">
        <f>ДВН_муж!R26-'ДВН_муж (было)'!R26</f>
        <v>0</v>
      </c>
      <c r="S26" s="325">
        <f>ДВН_муж!S26-'ДВН_муж (было)'!S26</f>
        <v>0</v>
      </c>
      <c r="T26" s="325">
        <f>ДВН_муж!T26-'ДВН_муж (было)'!T26</f>
        <v>0</v>
      </c>
      <c r="U26" s="325">
        <f>ДВН_муж!U26-'ДВН_муж (было)'!U26</f>
        <v>0</v>
      </c>
      <c r="V26" s="325">
        <f>ДВН_муж!V26-'ДВН_муж (было)'!V26</f>
        <v>0</v>
      </c>
      <c r="W26" s="325">
        <f>ДВН_муж!W26-'ДВН_муж (было)'!W26</f>
        <v>0</v>
      </c>
      <c r="X26" s="325">
        <f>ДВН_муж!X26-'ДВН_муж (было)'!X26</f>
        <v>0</v>
      </c>
      <c r="Y26" s="325">
        <f>ДВН_муж!Y26-'ДВН_муж (было)'!Y26</f>
        <v>0</v>
      </c>
      <c r="Z26" s="325">
        <f>ДВН_муж!Z26-'ДВН_муж (было)'!Z26</f>
        <v>0</v>
      </c>
      <c r="AA26" s="325">
        <f>ДВН_муж!AA26-'ДВН_муж (было)'!AA26</f>
        <v>0</v>
      </c>
      <c r="AB26" s="325">
        <f>ДВН_муж!AB26-'ДВН_муж (было)'!AB26</f>
        <v>0</v>
      </c>
      <c r="AC26" s="325">
        <f>ДВН_муж!AC26-'ДВН_муж (было)'!AC26</f>
        <v>0</v>
      </c>
      <c r="AD26" s="325">
        <f>ДВН_муж!AD26-'ДВН_муж (было)'!AD26</f>
        <v>0</v>
      </c>
      <c r="AE26" s="325">
        <f>ДВН_муж!AE26-'ДВН_муж (было)'!AE26</f>
        <v>0</v>
      </c>
      <c r="AF26" s="325">
        <f>ДВН_муж!AF26-'ДВН_муж (было)'!AF26</f>
        <v>0</v>
      </c>
      <c r="AG26" s="325">
        <f>ДВН_муж!AG26-'ДВН_муж (было)'!AG26</f>
        <v>0</v>
      </c>
      <c r="AH26" s="325">
        <f>ДВН_муж!AH26-'ДВН_муж (было)'!AH26</f>
        <v>0</v>
      </c>
      <c r="AI26" s="325">
        <f>ДВН_муж!AI26-'ДВН_муж (было)'!AI26</f>
        <v>0</v>
      </c>
      <c r="AJ26" s="325">
        <f>ДВН_муж!AJ26-'ДВН_муж (было)'!AJ26</f>
        <v>0</v>
      </c>
      <c r="AK26" s="325">
        <f>ДВН_муж!AK26-'ДВН_муж (было)'!AK26</f>
        <v>0</v>
      </c>
      <c r="AL26" s="325">
        <f>ДВН_муж!AL26-'ДВН_муж (было)'!AL26</f>
        <v>0</v>
      </c>
      <c r="AM26" s="325">
        <f>ДВН_муж!AM26-'ДВН_муж (было)'!AM26</f>
        <v>0</v>
      </c>
      <c r="AN26" s="325">
        <f>ДВН_муж!AN26-'ДВН_муж (было)'!AN26</f>
        <v>0</v>
      </c>
      <c r="AO26" s="325">
        <f>ДВН_муж!AO26-'ДВН_муж (было)'!AO26</f>
        <v>0</v>
      </c>
      <c r="AP26" s="325">
        <f>ДВН_муж!AP26-'ДВН_муж (было)'!AP26</f>
        <v>0</v>
      </c>
      <c r="AQ26" s="325">
        <f>ДВН_муж!AQ26-'ДВН_муж (было)'!AQ26</f>
        <v>0</v>
      </c>
      <c r="AR26" s="325">
        <f>ДВН_муж!AR26-'ДВН_муж (было)'!AR26</f>
        <v>0</v>
      </c>
      <c r="AS26" s="325">
        <f>ДВН_муж!AS26-'ДВН_муж (было)'!AS26</f>
        <v>0</v>
      </c>
      <c r="AT26" s="325">
        <f>ДВН_муж!AT26-'ДВН_муж (было)'!AT26</f>
        <v>0</v>
      </c>
      <c r="AU26" s="325">
        <f>ДВН_муж!AU26-'ДВН_муж (было)'!AU26</f>
        <v>0</v>
      </c>
      <c r="AV26" s="325">
        <f>ДВН_муж!AV26-'ДВН_муж (было)'!AV26</f>
        <v>0</v>
      </c>
      <c r="AW26" s="325">
        <f>ДВН_муж!AW26-'ДВН_муж (было)'!AW26</f>
        <v>0</v>
      </c>
      <c r="AX26" s="325">
        <f>ДВН_муж!AX26-'ДВН_муж (было)'!AX26</f>
        <v>0</v>
      </c>
      <c r="AY26" s="325">
        <f>ДВН_муж!AY26-'ДВН_муж (было)'!AY26</f>
        <v>0</v>
      </c>
      <c r="AZ26" s="325">
        <f>ДВН_муж!AZ26-'ДВН_муж (было)'!AZ26</f>
        <v>0</v>
      </c>
      <c r="BA26" s="325">
        <f>ДВН_муж!BA26-'ДВН_муж (было)'!BA26</f>
        <v>0</v>
      </c>
      <c r="BB26" s="325">
        <f>ДВН_муж!BB26-'ДВН_муж (было)'!BB26</f>
        <v>0</v>
      </c>
      <c r="BC26" s="325">
        <f>ДВН_муж!BC26-'ДВН_муж (было)'!BC26</f>
        <v>0</v>
      </c>
      <c r="BD26" s="325">
        <f>ДВН_муж!BD26-'ДВН_муж (было)'!BD26</f>
        <v>0</v>
      </c>
      <c r="BE26" s="325">
        <f>ДВН_муж!BE26-'ДВН_муж (было)'!BE26</f>
        <v>0</v>
      </c>
      <c r="BF26" s="325">
        <f>ДВН_муж!BF26-'ДВН_муж (было)'!BF26</f>
        <v>0</v>
      </c>
      <c r="BG26" s="325">
        <f>ДВН_муж!BG26-'ДВН_муж (было)'!BG26</f>
        <v>0</v>
      </c>
      <c r="BH26" s="325">
        <f>ДВН_муж!BH26-'ДВН_муж (было)'!BH26</f>
        <v>0</v>
      </c>
      <c r="BI26" s="325">
        <f>ДВН_муж!BI26-'ДВН_муж (было)'!BI26</f>
        <v>0</v>
      </c>
      <c r="BJ26" s="325">
        <f>ДВН_муж!BJ26-'ДВН_муж (было)'!BJ26</f>
        <v>0</v>
      </c>
      <c r="BK26" s="325">
        <f>ДВН_муж!BK26-'ДВН_муж (было)'!BK26</f>
        <v>0</v>
      </c>
      <c r="BL26" s="325">
        <f>ДВН_муж!BL26-'ДВН_муж (было)'!BL26</f>
        <v>0</v>
      </c>
      <c r="BM26" s="325">
        <f>ДВН_муж!BM26-'ДВН_муж (было)'!BM26</f>
        <v>0</v>
      </c>
      <c r="BN26" s="325">
        <f>ДВН_муж!BN26-'ДВН_муж (было)'!BN26</f>
        <v>0</v>
      </c>
      <c r="BO26" s="325">
        <f>ДВН_муж!BO26-'ДВН_муж (было)'!BO26</f>
        <v>0</v>
      </c>
      <c r="BP26" s="325">
        <f>ДВН_муж!BP26-'ДВН_муж (было)'!BP26</f>
        <v>0</v>
      </c>
      <c r="BQ26" s="325">
        <f>ДВН_муж!BQ26-'ДВН_муж (было)'!BQ26</f>
        <v>0</v>
      </c>
      <c r="BR26" s="325">
        <f>ДВН_муж!BR26-'ДВН_муж (было)'!BR26</f>
        <v>0</v>
      </c>
      <c r="BS26" s="325">
        <f>ДВН_муж!BS26-'ДВН_муж (было)'!BS26</f>
        <v>0</v>
      </c>
      <c r="BT26" s="325">
        <f>ДВН_муж!BT26-'ДВН_муж (было)'!BT26</f>
        <v>0</v>
      </c>
      <c r="BU26" s="325">
        <f>ДВН_муж!BU26-'ДВН_муж (было)'!BU26</f>
        <v>0</v>
      </c>
      <c r="BV26" s="325">
        <f>ДВН_муж!BV26-'ДВН_муж (было)'!BV26</f>
        <v>0</v>
      </c>
      <c r="BW26" s="325">
        <f>ДВН_муж!BW26-'ДВН_муж (было)'!BW26</f>
        <v>0</v>
      </c>
      <c r="BX26" s="325">
        <f>ДВН_муж!BX26-'ДВН_муж (было)'!BX26</f>
        <v>0</v>
      </c>
      <c r="BY26" s="325">
        <f>ДВН_муж!BY26-'ДВН_муж (было)'!BY26</f>
        <v>0</v>
      </c>
      <c r="BZ26" s="325">
        <f>ДВН_муж!BZ26-'ДВН_муж (было)'!BZ26</f>
        <v>0</v>
      </c>
      <c r="CA26" s="325">
        <f>ДВН_муж!CA26-'ДВН_муж (было)'!CA26</f>
        <v>0</v>
      </c>
      <c r="CB26" s="325">
        <f>ДВН_муж!CB26-'ДВН_муж (было)'!CB26</f>
        <v>0</v>
      </c>
      <c r="CC26" s="325">
        <f>ДВН_муж!CC26-'ДВН_муж (было)'!CC26</f>
        <v>0</v>
      </c>
      <c r="CD26" s="325">
        <f>ДВН_муж!CD26-'ДВН_муж (было)'!CD26</f>
        <v>0</v>
      </c>
      <c r="CE26" s="325">
        <f>ДВН_муж!CE26-'ДВН_муж (было)'!CE26</f>
        <v>0</v>
      </c>
      <c r="CF26" s="325">
        <f>ДВН_муж!CF26-'ДВН_муж (было)'!CF26</f>
        <v>0</v>
      </c>
      <c r="CG26" s="325">
        <f>ДВН_муж!CG26-'ДВН_муж (было)'!CG26</f>
        <v>0</v>
      </c>
      <c r="CH26" s="325">
        <f>ДВН_муж!CH26-'ДВН_муж (было)'!CH26</f>
        <v>0</v>
      </c>
      <c r="CI26" s="325">
        <f>ДВН_муж!CI26-'ДВН_муж (было)'!CI26</f>
        <v>0</v>
      </c>
      <c r="CJ26" s="325">
        <f>ДВН_муж!CJ26-'ДВН_муж (было)'!CJ26</f>
        <v>0</v>
      </c>
      <c r="CK26" s="325">
        <f>ДВН_муж!CK26-'ДВН_муж (было)'!CK26</f>
        <v>0</v>
      </c>
      <c r="CL26" s="325">
        <f>ДВН_муж!CL26-'ДВН_муж (было)'!CL26</f>
        <v>0</v>
      </c>
      <c r="CO26" s="88"/>
    </row>
    <row r="27" spans="1:93" ht="26.1" customHeight="1">
      <c r="A27" s="243">
        <v>206</v>
      </c>
      <c r="B27" s="59" t="s">
        <v>41</v>
      </c>
      <c r="C27" s="60" t="s">
        <v>207</v>
      </c>
      <c r="D27" s="332"/>
      <c r="E27" s="335"/>
      <c r="F27" s="338"/>
      <c r="G27" s="329"/>
      <c r="H27" s="340"/>
      <c r="I27" s="324">
        <f>ДВН_муж!I27-'ДВН_муж (было)'!I27</f>
        <v>0</v>
      </c>
      <c r="J27" s="324">
        <f>ДВН_муж!J27-'ДВН_муж (было)'!J27</f>
        <v>0</v>
      </c>
      <c r="K27" s="324">
        <f>ДВН_муж!K27-'ДВН_муж (было)'!K27</f>
        <v>0</v>
      </c>
      <c r="L27" s="324">
        <f>ДВН_муж!L27-'ДВН_муж (было)'!L27</f>
        <v>0</v>
      </c>
      <c r="M27" s="324">
        <f>ДВН_муж!M27-'ДВН_муж (было)'!M27</f>
        <v>0</v>
      </c>
      <c r="N27" s="324">
        <f>ДВН_муж!N27-'ДВН_муж (было)'!N27</f>
        <v>0</v>
      </c>
      <c r="O27" s="324">
        <f>ДВН_муж!O27-'ДВН_муж (было)'!O27</f>
        <v>0</v>
      </c>
      <c r="P27" s="324">
        <f>ДВН_муж!P27-'ДВН_муж (было)'!P27</f>
        <v>0</v>
      </c>
      <c r="Q27" s="324">
        <f>ДВН_муж!Q27-'ДВН_муж (было)'!Q27</f>
        <v>0</v>
      </c>
      <c r="R27" s="324">
        <f>ДВН_муж!R27-'ДВН_муж (было)'!R27</f>
        <v>0</v>
      </c>
      <c r="S27" s="324">
        <f>ДВН_муж!S27-'ДВН_муж (было)'!S27</f>
        <v>0</v>
      </c>
      <c r="T27" s="324">
        <f>ДВН_муж!T27-'ДВН_муж (было)'!T27</f>
        <v>0</v>
      </c>
      <c r="U27" s="324">
        <f>ДВН_муж!U27-'ДВН_муж (было)'!U27</f>
        <v>0</v>
      </c>
      <c r="V27" s="324">
        <f>ДВН_муж!V27-'ДВН_муж (было)'!V27</f>
        <v>0</v>
      </c>
      <c r="W27" s="324">
        <f>ДВН_муж!W27-'ДВН_муж (было)'!W27</f>
        <v>0</v>
      </c>
      <c r="X27" s="324">
        <f>ДВН_муж!X27-'ДВН_муж (было)'!X27</f>
        <v>0</v>
      </c>
      <c r="Y27" s="324">
        <f>ДВН_муж!Y27-'ДВН_муж (было)'!Y27</f>
        <v>0</v>
      </c>
      <c r="Z27" s="324">
        <f>ДВН_муж!Z27-'ДВН_муж (было)'!Z27</f>
        <v>0</v>
      </c>
      <c r="AA27" s="324">
        <f>ДВН_муж!AA27-'ДВН_муж (было)'!AA27</f>
        <v>0</v>
      </c>
      <c r="AB27" s="324">
        <f>ДВН_муж!AB27-'ДВН_муж (было)'!AB27</f>
        <v>0</v>
      </c>
      <c r="AC27" s="324">
        <f>ДВН_муж!AC27-'ДВН_муж (было)'!AC27</f>
        <v>0</v>
      </c>
      <c r="AD27" s="324">
        <f>ДВН_муж!AD27-'ДВН_муж (было)'!AD27</f>
        <v>0</v>
      </c>
      <c r="AE27" s="324">
        <f>ДВН_муж!AE27-'ДВН_муж (было)'!AE27</f>
        <v>0</v>
      </c>
      <c r="AF27" s="324">
        <f>ДВН_муж!AF27-'ДВН_муж (было)'!AF27</f>
        <v>0</v>
      </c>
      <c r="AG27" s="324">
        <f>ДВН_муж!AG27-'ДВН_муж (было)'!AG27</f>
        <v>0</v>
      </c>
      <c r="AH27" s="324">
        <f>ДВН_муж!AH27-'ДВН_муж (было)'!AH27</f>
        <v>0</v>
      </c>
      <c r="AI27" s="324">
        <f>ДВН_муж!AI27-'ДВН_муж (было)'!AI27</f>
        <v>0</v>
      </c>
      <c r="AJ27" s="324">
        <f>ДВН_муж!AJ27-'ДВН_муж (было)'!AJ27</f>
        <v>0</v>
      </c>
      <c r="AK27" s="324">
        <f>ДВН_муж!AK27-'ДВН_муж (было)'!AK27</f>
        <v>0</v>
      </c>
      <c r="AL27" s="324">
        <f>ДВН_муж!AL27-'ДВН_муж (было)'!AL27</f>
        <v>0</v>
      </c>
      <c r="AM27" s="324">
        <f>ДВН_муж!AM27-'ДВН_муж (было)'!AM27</f>
        <v>0</v>
      </c>
      <c r="AN27" s="324">
        <f>ДВН_муж!AN27-'ДВН_муж (было)'!AN27</f>
        <v>0</v>
      </c>
      <c r="AO27" s="324">
        <f>ДВН_муж!AO27-'ДВН_муж (было)'!AO27</f>
        <v>0</v>
      </c>
      <c r="AP27" s="324">
        <f>ДВН_муж!AP27-'ДВН_муж (было)'!AP27</f>
        <v>0</v>
      </c>
      <c r="AQ27" s="324">
        <f>ДВН_муж!AQ27-'ДВН_муж (было)'!AQ27</f>
        <v>0</v>
      </c>
      <c r="AR27" s="324">
        <f>ДВН_муж!AR27-'ДВН_муж (было)'!AR27</f>
        <v>0</v>
      </c>
      <c r="AS27" s="324">
        <f>ДВН_муж!AS27-'ДВН_муж (было)'!AS27</f>
        <v>0</v>
      </c>
      <c r="AT27" s="324">
        <f>ДВН_муж!AT27-'ДВН_муж (было)'!AT27</f>
        <v>0</v>
      </c>
      <c r="AU27" s="324">
        <f>ДВН_муж!AU27-'ДВН_муж (было)'!AU27</f>
        <v>0</v>
      </c>
      <c r="AV27" s="324">
        <f>ДВН_муж!AV27-'ДВН_муж (было)'!AV27</f>
        <v>0</v>
      </c>
      <c r="AW27" s="324">
        <f>ДВН_муж!AW27-'ДВН_муж (было)'!AW27</f>
        <v>0</v>
      </c>
      <c r="AX27" s="324">
        <f>ДВН_муж!AX27-'ДВН_муж (было)'!AX27</f>
        <v>0</v>
      </c>
      <c r="AY27" s="324">
        <f>ДВН_муж!AY27-'ДВН_муж (было)'!AY27</f>
        <v>0</v>
      </c>
      <c r="AZ27" s="324">
        <f>ДВН_муж!AZ27-'ДВН_муж (было)'!AZ27</f>
        <v>0</v>
      </c>
      <c r="BA27" s="324">
        <f>ДВН_муж!BA27-'ДВН_муж (было)'!BA27</f>
        <v>0</v>
      </c>
      <c r="BB27" s="324">
        <f>ДВН_муж!BB27-'ДВН_муж (было)'!BB27</f>
        <v>0</v>
      </c>
      <c r="BC27" s="324">
        <f>ДВН_муж!BC27-'ДВН_муж (было)'!BC27</f>
        <v>0</v>
      </c>
      <c r="BD27" s="324">
        <f>ДВН_муж!BD27-'ДВН_муж (было)'!BD27</f>
        <v>0</v>
      </c>
      <c r="BE27" s="324">
        <f>ДВН_муж!BE27-'ДВН_муж (было)'!BE27</f>
        <v>0</v>
      </c>
      <c r="BF27" s="324">
        <f>ДВН_муж!BF27-'ДВН_муж (было)'!BF27</f>
        <v>0</v>
      </c>
      <c r="BG27" s="324">
        <f>ДВН_муж!BG27-'ДВН_муж (было)'!BG27</f>
        <v>0</v>
      </c>
      <c r="BH27" s="324">
        <f>ДВН_муж!BH27-'ДВН_муж (было)'!BH27</f>
        <v>0</v>
      </c>
      <c r="BI27" s="324">
        <f>ДВН_муж!BI27-'ДВН_муж (было)'!BI27</f>
        <v>0</v>
      </c>
      <c r="BJ27" s="324">
        <f>ДВН_муж!BJ27-'ДВН_муж (было)'!BJ27</f>
        <v>0</v>
      </c>
      <c r="BK27" s="324">
        <f>ДВН_муж!BK27-'ДВН_муж (было)'!BK27</f>
        <v>0</v>
      </c>
      <c r="BL27" s="324">
        <f>ДВН_муж!BL27-'ДВН_муж (было)'!BL27</f>
        <v>0</v>
      </c>
      <c r="BM27" s="324">
        <f>ДВН_муж!BM27-'ДВН_муж (было)'!BM27</f>
        <v>0</v>
      </c>
      <c r="BN27" s="324">
        <f>ДВН_муж!BN27-'ДВН_муж (было)'!BN27</f>
        <v>0</v>
      </c>
      <c r="BO27" s="324">
        <f>ДВН_муж!BO27-'ДВН_муж (было)'!BO27</f>
        <v>0</v>
      </c>
      <c r="BP27" s="324">
        <f>ДВН_муж!BP27-'ДВН_муж (было)'!BP27</f>
        <v>0</v>
      </c>
      <c r="BQ27" s="324">
        <f>ДВН_муж!BQ27-'ДВН_муж (было)'!BQ27</f>
        <v>0</v>
      </c>
      <c r="BR27" s="324">
        <f>ДВН_муж!BR27-'ДВН_муж (было)'!BR27</f>
        <v>0</v>
      </c>
      <c r="BS27" s="324">
        <f>ДВН_муж!BS27-'ДВН_муж (было)'!BS27</f>
        <v>0</v>
      </c>
      <c r="BT27" s="324">
        <f>ДВН_муж!BT27-'ДВН_муж (было)'!BT27</f>
        <v>0</v>
      </c>
      <c r="BU27" s="324">
        <f>ДВН_муж!BU27-'ДВН_муж (было)'!BU27</f>
        <v>0</v>
      </c>
      <c r="BV27" s="324">
        <f>ДВН_муж!BV27-'ДВН_муж (было)'!BV27</f>
        <v>0</v>
      </c>
      <c r="BW27" s="324">
        <f>ДВН_муж!BW27-'ДВН_муж (было)'!BW27</f>
        <v>0</v>
      </c>
      <c r="BX27" s="324">
        <f>ДВН_муж!BX27-'ДВН_муж (было)'!BX27</f>
        <v>0</v>
      </c>
      <c r="BY27" s="324">
        <f>ДВН_муж!BY27-'ДВН_муж (было)'!BY27</f>
        <v>0</v>
      </c>
      <c r="BZ27" s="324">
        <f>ДВН_муж!BZ27-'ДВН_муж (было)'!BZ27</f>
        <v>0</v>
      </c>
      <c r="CA27" s="324">
        <f>ДВН_муж!CA27-'ДВН_муж (было)'!CA27</f>
        <v>0</v>
      </c>
      <c r="CB27" s="324">
        <f>ДВН_муж!CB27-'ДВН_муж (было)'!CB27</f>
        <v>0</v>
      </c>
      <c r="CC27" s="324">
        <f>ДВН_муж!CC27-'ДВН_муж (было)'!CC27</f>
        <v>0</v>
      </c>
      <c r="CD27" s="324">
        <f>ДВН_муж!CD27-'ДВН_муж (было)'!CD27</f>
        <v>0</v>
      </c>
      <c r="CE27" s="324">
        <f>ДВН_муж!CE27-'ДВН_муж (было)'!CE27</f>
        <v>0</v>
      </c>
      <c r="CF27" s="324">
        <f>ДВН_муж!CF27-'ДВН_муж (было)'!CF27</f>
        <v>0</v>
      </c>
      <c r="CG27" s="324">
        <f>ДВН_муж!CG27-'ДВН_муж (было)'!CG27</f>
        <v>0</v>
      </c>
      <c r="CH27" s="324">
        <f>ДВН_муж!CH27-'ДВН_муж (было)'!CH27</f>
        <v>0</v>
      </c>
      <c r="CI27" s="324">
        <f>ДВН_муж!CI27-'ДВН_муж (было)'!CI27</f>
        <v>0</v>
      </c>
      <c r="CJ27" s="324">
        <f>ДВН_муж!CJ27-'ДВН_муж (было)'!CJ27</f>
        <v>0</v>
      </c>
      <c r="CK27" s="324">
        <f>ДВН_муж!CK27-'ДВН_муж (было)'!CK27</f>
        <v>0</v>
      </c>
      <c r="CL27" s="324">
        <f>ДВН_муж!CL27-'ДВН_муж (было)'!CL27</f>
        <v>0</v>
      </c>
      <c r="CO27" s="88"/>
    </row>
    <row r="28" spans="1:93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6">
        <v>975</v>
      </c>
      <c r="I28" s="246">
        <f>ДВН_муж!I28-'ДВН_муж (было)'!I28</f>
        <v>0</v>
      </c>
      <c r="J28" s="246">
        <f>ДВН_муж!J28-'ДВН_муж (было)'!J28</f>
        <v>0</v>
      </c>
      <c r="K28" s="246">
        <f>ДВН_муж!K28-'ДВН_муж (было)'!K28</f>
        <v>0</v>
      </c>
      <c r="L28" s="246">
        <f>ДВН_муж!L28-'ДВН_муж (было)'!L28</f>
        <v>0</v>
      </c>
      <c r="M28" s="246">
        <f>ДВН_муж!M28-'ДВН_муж (было)'!M28</f>
        <v>0</v>
      </c>
      <c r="N28" s="246">
        <f>ДВН_муж!N28-'ДВН_муж (было)'!N28</f>
        <v>0</v>
      </c>
      <c r="O28" s="246">
        <f>ДВН_муж!O28-'ДВН_муж (было)'!O28</f>
        <v>0</v>
      </c>
      <c r="P28" s="246">
        <f>ДВН_муж!P28-'ДВН_муж (было)'!P28</f>
        <v>0</v>
      </c>
      <c r="Q28" s="246">
        <f>ДВН_муж!Q28-'ДВН_муж (было)'!Q28</f>
        <v>0</v>
      </c>
      <c r="R28" s="246">
        <f>ДВН_муж!R28-'ДВН_муж (было)'!R28</f>
        <v>0</v>
      </c>
      <c r="S28" s="246">
        <f>ДВН_муж!S28-'ДВН_муж (было)'!S28</f>
        <v>0</v>
      </c>
      <c r="T28" s="246">
        <f>ДВН_муж!T28-'ДВН_муж (было)'!T28</f>
        <v>0</v>
      </c>
      <c r="U28" s="246">
        <f>ДВН_муж!U28-'ДВН_муж (было)'!U28</f>
        <v>0</v>
      </c>
      <c r="V28" s="246">
        <f>ДВН_муж!V28-'ДВН_муж (было)'!V28</f>
        <v>0</v>
      </c>
      <c r="W28" s="246">
        <f>ДВН_муж!W28-'ДВН_муж (было)'!W28</f>
        <v>0</v>
      </c>
      <c r="X28" s="246">
        <f>ДВН_муж!X28-'ДВН_муж (было)'!X28</f>
        <v>0</v>
      </c>
      <c r="Y28" s="246">
        <f>ДВН_муж!Y28-'ДВН_муж (было)'!Y28</f>
        <v>0</v>
      </c>
      <c r="Z28" s="246">
        <f>ДВН_муж!Z28-'ДВН_муж (было)'!Z28</f>
        <v>0</v>
      </c>
      <c r="AA28" s="246">
        <f>ДВН_муж!AA28-'ДВН_муж (было)'!AA28</f>
        <v>0</v>
      </c>
      <c r="AB28" s="246">
        <f>ДВН_муж!AB28-'ДВН_муж (было)'!AB28</f>
        <v>0</v>
      </c>
      <c r="AC28" s="246">
        <f>ДВН_муж!AC28-'ДВН_муж (было)'!AC28</f>
        <v>0</v>
      </c>
      <c r="AD28" s="246">
        <f>ДВН_муж!AD28-'ДВН_муж (было)'!AD28</f>
        <v>0</v>
      </c>
      <c r="AE28" s="246">
        <f>ДВН_муж!AE28-'ДВН_муж (было)'!AE28</f>
        <v>0</v>
      </c>
      <c r="AF28" s="246">
        <f>ДВН_муж!AF28-'ДВН_муж (было)'!AF28</f>
        <v>0</v>
      </c>
      <c r="AG28" s="246">
        <f>ДВН_муж!AG28-'ДВН_муж (было)'!AG28</f>
        <v>0</v>
      </c>
      <c r="AH28" s="246">
        <f>ДВН_муж!AH28-'ДВН_муж (было)'!AH28</f>
        <v>0</v>
      </c>
      <c r="AI28" s="246">
        <f>ДВН_муж!AI28-'ДВН_муж (было)'!AI28</f>
        <v>0</v>
      </c>
      <c r="AJ28" s="246">
        <f>ДВН_муж!AJ28-'ДВН_муж (было)'!AJ28</f>
        <v>0</v>
      </c>
      <c r="AK28" s="246">
        <f>ДВН_муж!AK28-'ДВН_муж (было)'!AK28</f>
        <v>0</v>
      </c>
      <c r="AL28" s="246">
        <f>ДВН_муж!AL28-'ДВН_муж (было)'!AL28</f>
        <v>0</v>
      </c>
      <c r="AM28" s="246">
        <f>ДВН_муж!AM28-'ДВН_муж (было)'!AM28</f>
        <v>0</v>
      </c>
      <c r="AN28" s="246">
        <f>ДВН_муж!AN28-'ДВН_муж (было)'!AN28</f>
        <v>0</v>
      </c>
      <c r="AO28" s="246">
        <f>ДВН_муж!AO28-'ДВН_муж (было)'!AO28</f>
        <v>0</v>
      </c>
      <c r="AP28" s="246">
        <f>ДВН_муж!AP28-'ДВН_муж (было)'!AP28</f>
        <v>0</v>
      </c>
      <c r="AQ28" s="246">
        <f>ДВН_муж!AQ28-'ДВН_муж (было)'!AQ28</f>
        <v>0</v>
      </c>
      <c r="AR28" s="246">
        <f>ДВН_муж!AR28-'ДВН_муж (было)'!AR28</f>
        <v>0</v>
      </c>
      <c r="AS28" s="246">
        <f>ДВН_муж!AS28-'ДВН_муж (было)'!AS28</f>
        <v>0</v>
      </c>
      <c r="AT28" s="246">
        <f>ДВН_муж!AT28-'ДВН_муж (было)'!AT28</f>
        <v>0</v>
      </c>
      <c r="AU28" s="246">
        <f>ДВН_муж!AU28-'ДВН_муж (было)'!AU28</f>
        <v>0</v>
      </c>
      <c r="AV28" s="246">
        <f>ДВН_муж!AV28-'ДВН_муж (было)'!AV28</f>
        <v>0</v>
      </c>
      <c r="AW28" s="246">
        <f>ДВН_муж!AW28-'ДВН_муж (было)'!AW28</f>
        <v>0</v>
      </c>
      <c r="AX28" s="246">
        <f>ДВН_муж!AX28-'ДВН_муж (было)'!AX28</f>
        <v>0</v>
      </c>
      <c r="AY28" s="246">
        <f>ДВН_муж!AY28-'ДВН_муж (было)'!AY28</f>
        <v>0</v>
      </c>
      <c r="AZ28" s="246">
        <f>ДВН_муж!AZ28-'ДВН_муж (было)'!AZ28</f>
        <v>0</v>
      </c>
      <c r="BA28" s="246">
        <f>ДВН_муж!BA28-'ДВН_муж (было)'!BA28</f>
        <v>0</v>
      </c>
      <c r="BB28" s="246">
        <f>ДВН_муж!BB28-'ДВН_муж (было)'!BB28</f>
        <v>0</v>
      </c>
      <c r="BC28" s="246">
        <f>ДВН_муж!BC28-'ДВН_муж (было)'!BC28</f>
        <v>0</v>
      </c>
      <c r="BD28" s="246">
        <f>ДВН_муж!BD28-'ДВН_муж (было)'!BD28</f>
        <v>0</v>
      </c>
      <c r="BE28" s="246">
        <f>ДВН_муж!BE28-'ДВН_муж (было)'!BE28</f>
        <v>0</v>
      </c>
      <c r="BF28" s="246">
        <f>ДВН_муж!BF28-'ДВН_муж (было)'!BF28</f>
        <v>0</v>
      </c>
      <c r="BG28" s="246">
        <f>ДВН_муж!BG28-'ДВН_муж (было)'!BG28</f>
        <v>0</v>
      </c>
      <c r="BH28" s="246">
        <f>ДВН_муж!BH28-'ДВН_муж (было)'!BH28</f>
        <v>0</v>
      </c>
      <c r="BI28" s="246">
        <f>ДВН_муж!BI28-'ДВН_муж (было)'!BI28</f>
        <v>0</v>
      </c>
      <c r="BJ28" s="246">
        <f>ДВН_муж!BJ28-'ДВН_муж (было)'!BJ28</f>
        <v>0</v>
      </c>
      <c r="BK28" s="246">
        <f>ДВН_муж!BK28-'ДВН_муж (было)'!BK28</f>
        <v>0</v>
      </c>
      <c r="BL28" s="246">
        <f>ДВН_муж!BL28-'ДВН_муж (было)'!BL28</f>
        <v>0</v>
      </c>
      <c r="BM28" s="246">
        <f>ДВН_муж!BM28-'ДВН_муж (было)'!BM28</f>
        <v>0</v>
      </c>
      <c r="BN28" s="246">
        <f>ДВН_муж!BN28-'ДВН_муж (было)'!BN28</f>
        <v>0</v>
      </c>
      <c r="BO28" s="246">
        <f>ДВН_муж!BO28-'ДВН_муж (было)'!BO28</f>
        <v>0</v>
      </c>
      <c r="BP28" s="246">
        <f>ДВН_муж!BP28-'ДВН_муж (было)'!BP28</f>
        <v>0</v>
      </c>
      <c r="BQ28" s="246">
        <f>ДВН_муж!BQ28-'ДВН_муж (было)'!BQ28</f>
        <v>0</v>
      </c>
      <c r="BR28" s="246">
        <f>ДВН_муж!BR28-'ДВН_муж (было)'!BR28</f>
        <v>0</v>
      </c>
      <c r="BS28" s="246">
        <f>ДВН_муж!BS28-'ДВН_муж (было)'!BS28</f>
        <v>0</v>
      </c>
      <c r="BT28" s="246">
        <f>ДВН_муж!BT28-'ДВН_муж (было)'!BT28</f>
        <v>0</v>
      </c>
      <c r="BU28" s="246">
        <f>ДВН_муж!BU28-'ДВН_муж (было)'!BU28</f>
        <v>0</v>
      </c>
      <c r="BV28" s="246">
        <f>ДВН_муж!BV28-'ДВН_муж (было)'!BV28</f>
        <v>0</v>
      </c>
      <c r="BW28" s="246">
        <f>ДВН_муж!BW28-'ДВН_муж (было)'!BW28</f>
        <v>0</v>
      </c>
      <c r="BX28" s="246">
        <f>ДВН_муж!BX28-'ДВН_муж (было)'!BX28</f>
        <v>0</v>
      </c>
      <c r="BY28" s="246">
        <f>ДВН_муж!BY28-'ДВН_муж (было)'!BY28</f>
        <v>0</v>
      </c>
      <c r="BZ28" s="246">
        <f>ДВН_муж!BZ28-'ДВН_муж (было)'!BZ28</f>
        <v>0</v>
      </c>
      <c r="CA28" s="246">
        <f>ДВН_муж!CA28-'ДВН_муж (было)'!CA28</f>
        <v>0</v>
      </c>
      <c r="CB28" s="246">
        <f>ДВН_муж!CB28-'ДВН_муж (было)'!CB28</f>
        <v>0</v>
      </c>
      <c r="CC28" s="246">
        <f>ДВН_муж!CC28-'ДВН_муж (было)'!CC28</f>
        <v>0</v>
      </c>
      <c r="CD28" s="246">
        <f>ДВН_муж!CD28-'ДВН_муж (было)'!CD28</f>
        <v>0</v>
      </c>
      <c r="CE28" s="246">
        <f>ДВН_муж!CE28-'ДВН_муж (было)'!CE28</f>
        <v>0</v>
      </c>
      <c r="CF28" s="246">
        <f>ДВН_муж!CF28-'ДВН_муж (было)'!CF28</f>
        <v>0</v>
      </c>
      <c r="CG28" s="246">
        <f>ДВН_муж!CG28-'ДВН_муж (было)'!CG28</f>
        <v>0</v>
      </c>
      <c r="CH28" s="246">
        <f>ДВН_муж!CH28-'ДВН_муж (было)'!CH28</f>
        <v>0</v>
      </c>
      <c r="CI28" s="246">
        <f>ДВН_муж!CI28-'ДВН_муж (было)'!CI28</f>
        <v>0</v>
      </c>
      <c r="CJ28" s="246">
        <f>ДВН_муж!CJ28-'ДВН_муж (было)'!CJ28</f>
        <v>0</v>
      </c>
      <c r="CK28" s="246">
        <f>ДВН_муж!CK28-'ДВН_муж (было)'!CK28</f>
        <v>0</v>
      </c>
      <c r="CL28" s="246">
        <f>ДВН_муж!CL28-'ДВН_муж (было)'!CL28</f>
        <v>0</v>
      </c>
      <c r="CO28" s="88"/>
    </row>
    <row r="29" spans="1:93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7"/>
      <c r="I29" s="246">
        <f>ДВН_муж!I29-'ДВН_муж (было)'!I29</f>
        <v>0</v>
      </c>
      <c r="J29" s="246">
        <f>ДВН_муж!J29-'ДВН_муж (было)'!J29</f>
        <v>0</v>
      </c>
      <c r="K29" s="246">
        <f>ДВН_муж!K29-'ДВН_муж (было)'!K29</f>
        <v>0</v>
      </c>
      <c r="L29" s="246">
        <f>ДВН_муж!L29-'ДВН_муж (было)'!L29</f>
        <v>0</v>
      </c>
      <c r="M29" s="246">
        <f>ДВН_муж!M29-'ДВН_муж (было)'!M29</f>
        <v>0</v>
      </c>
      <c r="N29" s="246">
        <f>ДВН_муж!N29-'ДВН_муж (было)'!N29</f>
        <v>0</v>
      </c>
      <c r="O29" s="246">
        <f>ДВН_муж!O29-'ДВН_муж (было)'!O29</f>
        <v>0</v>
      </c>
      <c r="P29" s="246">
        <f>ДВН_муж!P29-'ДВН_муж (было)'!P29</f>
        <v>0</v>
      </c>
      <c r="Q29" s="246">
        <f>ДВН_муж!Q29-'ДВН_муж (было)'!Q29</f>
        <v>0</v>
      </c>
      <c r="R29" s="246">
        <f>ДВН_муж!R29-'ДВН_муж (было)'!R29</f>
        <v>0</v>
      </c>
      <c r="S29" s="246">
        <f>ДВН_муж!S29-'ДВН_муж (было)'!S29</f>
        <v>0</v>
      </c>
      <c r="T29" s="246">
        <f>ДВН_муж!T29-'ДВН_муж (было)'!T29</f>
        <v>0</v>
      </c>
      <c r="U29" s="246">
        <f>ДВН_муж!U29-'ДВН_муж (было)'!U29</f>
        <v>0</v>
      </c>
      <c r="V29" s="246">
        <f>ДВН_муж!V29-'ДВН_муж (было)'!V29</f>
        <v>0</v>
      </c>
      <c r="W29" s="246">
        <f>ДВН_муж!W29-'ДВН_муж (было)'!W29</f>
        <v>0</v>
      </c>
      <c r="X29" s="246">
        <f>ДВН_муж!X29-'ДВН_муж (было)'!X29</f>
        <v>0</v>
      </c>
      <c r="Y29" s="246">
        <f>ДВН_муж!Y29-'ДВН_муж (было)'!Y29</f>
        <v>0</v>
      </c>
      <c r="Z29" s="246">
        <f>ДВН_муж!Z29-'ДВН_муж (было)'!Z29</f>
        <v>0</v>
      </c>
      <c r="AA29" s="246">
        <f>ДВН_муж!AA29-'ДВН_муж (было)'!AA29</f>
        <v>0</v>
      </c>
      <c r="AB29" s="246">
        <f>ДВН_муж!AB29-'ДВН_муж (было)'!AB29</f>
        <v>0</v>
      </c>
      <c r="AC29" s="246">
        <f>ДВН_муж!AC29-'ДВН_муж (было)'!AC29</f>
        <v>0</v>
      </c>
      <c r="AD29" s="246">
        <f>ДВН_муж!AD29-'ДВН_муж (было)'!AD29</f>
        <v>0</v>
      </c>
      <c r="AE29" s="246">
        <f>ДВН_муж!AE29-'ДВН_муж (было)'!AE29</f>
        <v>0</v>
      </c>
      <c r="AF29" s="246">
        <f>ДВН_муж!AF29-'ДВН_муж (было)'!AF29</f>
        <v>0</v>
      </c>
      <c r="AG29" s="246">
        <f>ДВН_муж!AG29-'ДВН_муж (было)'!AG29</f>
        <v>0</v>
      </c>
      <c r="AH29" s="246">
        <f>ДВН_муж!AH29-'ДВН_муж (было)'!AH29</f>
        <v>0</v>
      </c>
      <c r="AI29" s="246">
        <f>ДВН_муж!AI29-'ДВН_муж (было)'!AI29</f>
        <v>0</v>
      </c>
      <c r="AJ29" s="246">
        <f>ДВН_муж!AJ29-'ДВН_муж (было)'!AJ29</f>
        <v>0</v>
      </c>
      <c r="AK29" s="246">
        <f>ДВН_муж!AK29-'ДВН_муж (было)'!AK29</f>
        <v>0</v>
      </c>
      <c r="AL29" s="246">
        <f>ДВН_муж!AL29-'ДВН_муж (было)'!AL29</f>
        <v>0</v>
      </c>
      <c r="AM29" s="246">
        <f>ДВН_муж!AM29-'ДВН_муж (было)'!AM29</f>
        <v>0</v>
      </c>
      <c r="AN29" s="246">
        <f>ДВН_муж!AN29-'ДВН_муж (было)'!AN29</f>
        <v>0</v>
      </c>
      <c r="AO29" s="246">
        <f>ДВН_муж!AO29-'ДВН_муж (было)'!AO29</f>
        <v>0</v>
      </c>
      <c r="AP29" s="246">
        <f>ДВН_муж!AP29-'ДВН_муж (было)'!AP29</f>
        <v>0</v>
      </c>
      <c r="AQ29" s="246">
        <f>ДВН_муж!AQ29-'ДВН_муж (было)'!AQ29</f>
        <v>0</v>
      </c>
      <c r="AR29" s="246">
        <f>ДВН_муж!AR29-'ДВН_муж (было)'!AR29</f>
        <v>0</v>
      </c>
      <c r="AS29" s="246">
        <f>ДВН_муж!AS29-'ДВН_муж (было)'!AS29</f>
        <v>0</v>
      </c>
      <c r="AT29" s="246">
        <f>ДВН_муж!AT29-'ДВН_муж (было)'!AT29</f>
        <v>0</v>
      </c>
      <c r="AU29" s="246">
        <f>ДВН_муж!AU29-'ДВН_муж (было)'!AU29</f>
        <v>0</v>
      </c>
      <c r="AV29" s="246">
        <f>ДВН_муж!AV29-'ДВН_муж (было)'!AV29</f>
        <v>0</v>
      </c>
      <c r="AW29" s="246">
        <f>ДВН_муж!AW29-'ДВН_муж (было)'!AW29</f>
        <v>0</v>
      </c>
      <c r="AX29" s="246">
        <f>ДВН_муж!AX29-'ДВН_муж (было)'!AX29</f>
        <v>0</v>
      </c>
      <c r="AY29" s="246">
        <f>ДВН_муж!AY29-'ДВН_муж (было)'!AY29</f>
        <v>0</v>
      </c>
      <c r="AZ29" s="246">
        <f>ДВН_муж!AZ29-'ДВН_муж (было)'!AZ29</f>
        <v>0</v>
      </c>
      <c r="BA29" s="246">
        <f>ДВН_муж!BA29-'ДВН_муж (было)'!BA29</f>
        <v>0</v>
      </c>
      <c r="BB29" s="246">
        <f>ДВН_муж!BB29-'ДВН_муж (было)'!BB29</f>
        <v>0</v>
      </c>
      <c r="BC29" s="246">
        <f>ДВН_муж!BC29-'ДВН_муж (было)'!BC29</f>
        <v>0</v>
      </c>
      <c r="BD29" s="246">
        <f>ДВН_муж!BD29-'ДВН_муж (было)'!BD29</f>
        <v>0</v>
      </c>
      <c r="BE29" s="246">
        <f>ДВН_муж!BE29-'ДВН_муж (было)'!BE29</f>
        <v>0</v>
      </c>
      <c r="BF29" s="246">
        <f>ДВН_муж!BF29-'ДВН_муж (было)'!BF29</f>
        <v>0</v>
      </c>
      <c r="BG29" s="246">
        <f>ДВН_муж!BG29-'ДВН_муж (было)'!BG29</f>
        <v>0</v>
      </c>
      <c r="BH29" s="246">
        <f>ДВН_муж!BH29-'ДВН_муж (было)'!BH29</f>
        <v>0</v>
      </c>
      <c r="BI29" s="246">
        <f>ДВН_муж!BI29-'ДВН_муж (было)'!BI29</f>
        <v>0</v>
      </c>
      <c r="BJ29" s="246">
        <f>ДВН_муж!BJ29-'ДВН_муж (было)'!BJ29</f>
        <v>0</v>
      </c>
      <c r="BK29" s="246">
        <f>ДВН_муж!BK29-'ДВН_муж (было)'!BK29</f>
        <v>0</v>
      </c>
      <c r="BL29" s="246">
        <f>ДВН_муж!BL29-'ДВН_муж (было)'!BL29</f>
        <v>0</v>
      </c>
      <c r="BM29" s="246">
        <f>ДВН_муж!BM29-'ДВН_муж (было)'!BM29</f>
        <v>0</v>
      </c>
      <c r="BN29" s="246">
        <f>ДВН_муж!BN29-'ДВН_муж (было)'!BN29</f>
        <v>0</v>
      </c>
      <c r="BO29" s="246">
        <f>ДВН_муж!BO29-'ДВН_муж (было)'!BO29</f>
        <v>0</v>
      </c>
      <c r="BP29" s="246">
        <f>ДВН_муж!BP29-'ДВН_муж (было)'!BP29</f>
        <v>0</v>
      </c>
      <c r="BQ29" s="246">
        <f>ДВН_муж!BQ29-'ДВН_муж (было)'!BQ29</f>
        <v>0</v>
      </c>
      <c r="BR29" s="246">
        <f>ДВН_муж!BR29-'ДВН_муж (было)'!BR29</f>
        <v>0</v>
      </c>
      <c r="BS29" s="246">
        <f>ДВН_муж!BS29-'ДВН_муж (было)'!BS29</f>
        <v>0</v>
      </c>
      <c r="BT29" s="246">
        <f>ДВН_муж!BT29-'ДВН_муж (было)'!BT29</f>
        <v>0</v>
      </c>
      <c r="BU29" s="246">
        <f>ДВН_муж!BU29-'ДВН_муж (было)'!BU29</f>
        <v>0</v>
      </c>
      <c r="BV29" s="246">
        <f>ДВН_муж!BV29-'ДВН_муж (было)'!BV29</f>
        <v>0</v>
      </c>
      <c r="BW29" s="246">
        <f>ДВН_муж!BW29-'ДВН_муж (было)'!BW29</f>
        <v>0</v>
      </c>
      <c r="BX29" s="246">
        <f>ДВН_муж!BX29-'ДВН_муж (было)'!BX29</f>
        <v>0</v>
      </c>
      <c r="BY29" s="246">
        <f>ДВН_муж!BY29-'ДВН_муж (было)'!BY29</f>
        <v>0</v>
      </c>
      <c r="BZ29" s="246">
        <f>ДВН_муж!BZ29-'ДВН_муж (было)'!BZ29</f>
        <v>0</v>
      </c>
      <c r="CA29" s="246">
        <f>ДВН_муж!CA29-'ДВН_муж (было)'!CA29</f>
        <v>0</v>
      </c>
      <c r="CB29" s="246">
        <f>ДВН_муж!CB29-'ДВН_муж (было)'!CB29</f>
        <v>0</v>
      </c>
      <c r="CC29" s="246">
        <f>ДВН_муж!CC29-'ДВН_муж (было)'!CC29</f>
        <v>0</v>
      </c>
      <c r="CD29" s="246">
        <f>ДВН_муж!CD29-'ДВН_муж (было)'!CD29</f>
        <v>0</v>
      </c>
      <c r="CE29" s="246">
        <f>ДВН_муж!CE29-'ДВН_муж (было)'!CE29</f>
        <v>0</v>
      </c>
      <c r="CF29" s="246">
        <f>ДВН_муж!CF29-'ДВН_муж (было)'!CF29</f>
        <v>0</v>
      </c>
      <c r="CG29" s="246">
        <f>ДВН_муж!CG29-'ДВН_муж (было)'!CG29</f>
        <v>0</v>
      </c>
      <c r="CH29" s="246">
        <f>ДВН_муж!CH29-'ДВН_муж (было)'!CH29</f>
        <v>0</v>
      </c>
      <c r="CI29" s="246">
        <f>ДВН_муж!CI29-'ДВН_муж (было)'!CI29</f>
        <v>0</v>
      </c>
      <c r="CJ29" s="246">
        <f>ДВН_муж!CJ29-'ДВН_муж (было)'!CJ29</f>
        <v>0</v>
      </c>
      <c r="CK29" s="246">
        <f>ДВН_муж!CK29-'ДВН_муж (было)'!CK29</f>
        <v>0</v>
      </c>
      <c r="CL29" s="246">
        <f>ДВН_муж!CL29-'ДВН_муж (было)'!CL29</f>
        <v>0</v>
      </c>
      <c r="CO29" s="88"/>
    </row>
    <row r="30" spans="1:93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28" t="s">
        <v>7</v>
      </c>
      <c r="H30" s="327"/>
      <c r="I30" s="323">
        <f>ДВН_муж!I30-'ДВН_муж (было)'!I30</f>
        <v>0</v>
      </c>
      <c r="J30" s="323">
        <f>ДВН_муж!J30-'ДВН_муж (было)'!J30</f>
        <v>0</v>
      </c>
      <c r="K30" s="323">
        <f>ДВН_муж!K30-'ДВН_муж (было)'!K30</f>
        <v>0</v>
      </c>
      <c r="L30" s="323">
        <f>ДВН_муж!L30-'ДВН_муж (было)'!L30</f>
        <v>0</v>
      </c>
      <c r="M30" s="323">
        <f>ДВН_муж!M30-'ДВН_муж (было)'!M30</f>
        <v>0</v>
      </c>
      <c r="N30" s="323">
        <f>ДВН_муж!N30-'ДВН_муж (было)'!N30</f>
        <v>0</v>
      </c>
      <c r="O30" s="323">
        <f>ДВН_муж!O30-'ДВН_муж (было)'!O30</f>
        <v>0</v>
      </c>
      <c r="P30" s="323">
        <f>ДВН_муж!P30-'ДВН_муж (было)'!P30</f>
        <v>0</v>
      </c>
      <c r="Q30" s="323">
        <f>ДВН_муж!Q30-'ДВН_муж (было)'!Q30</f>
        <v>0</v>
      </c>
      <c r="R30" s="323">
        <f>ДВН_муж!R30-'ДВН_муж (было)'!R30</f>
        <v>0</v>
      </c>
      <c r="S30" s="323">
        <f>ДВН_муж!S30-'ДВН_муж (было)'!S30</f>
        <v>0</v>
      </c>
      <c r="T30" s="323">
        <f>ДВН_муж!T30-'ДВН_муж (было)'!T30</f>
        <v>0</v>
      </c>
      <c r="U30" s="323">
        <f>ДВН_муж!U30-'ДВН_муж (было)'!U30</f>
        <v>0</v>
      </c>
      <c r="V30" s="323">
        <f>ДВН_муж!V30-'ДВН_муж (было)'!V30</f>
        <v>0</v>
      </c>
      <c r="W30" s="323">
        <f>ДВН_муж!W30-'ДВН_муж (было)'!W30</f>
        <v>0</v>
      </c>
      <c r="X30" s="323">
        <f>ДВН_муж!X30-'ДВН_муж (было)'!X30</f>
        <v>0</v>
      </c>
      <c r="Y30" s="323">
        <f>ДВН_муж!Y30-'ДВН_муж (было)'!Y30</f>
        <v>0</v>
      </c>
      <c r="Z30" s="323">
        <f>ДВН_муж!Z30-'ДВН_муж (было)'!Z30</f>
        <v>0</v>
      </c>
      <c r="AA30" s="323">
        <f>ДВН_муж!AA30-'ДВН_муж (было)'!AA30</f>
        <v>0</v>
      </c>
      <c r="AB30" s="323">
        <f>ДВН_муж!AB30-'ДВН_муж (было)'!AB30</f>
        <v>0</v>
      </c>
      <c r="AC30" s="323">
        <f>ДВН_муж!AC30-'ДВН_муж (было)'!AC30</f>
        <v>0</v>
      </c>
      <c r="AD30" s="323">
        <f>ДВН_муж!AD30-'ДВН_муж (было)'!AD30</f>
        <v>0</v>
      </c>
      <c r="AE30" s="323">
        <f>ДВН_муж!AE30-'ДВН_муж (было)'!AE30</f>
        <v>0</v>
      </c>
      <c r="AF30" s="323">
        <f>ДВН_муж!AF30-'ДВН_муж (было)'!AF30</f>
        <v>0</v>
      </c>
      <c r="AG30" s="323">
        <f>ДВН_муж!AG30-'ДВН_муж (было)'!AG30</f>
        <v>0</v>
      </c>
      <c r="AH30" s="323">
        <f>ДВН_муж!AH30-'ДВН_муж (было)'!AH30</f>
        <v>0</v>
      </c>
      <c r="AI30" s="323">
        <f>ДВН_муж!AI30-'ДВН_муж (было)'!AI30</f>
        <v>0</v>
      </c>
      <c r="AJ30" s="323">
        <f>ДВН_муж!AJ30-'ДВН_муж (было)'!AJ30</f>
        <v>0</v>
      </c>
      <c r="AK30" s="323">
        <f>ДВН_муж!AK30-'ДВН_муж (было)'!AK30</f>
        <v>0</v>
      </c>
      <c r="AL30" s="323">
        <f>ДВН_муж!AL30-'ДВН_муж (было)'!AL30</f>
        <v>0</v>
      </c>
      <c r="AM30" s="323">
        <f>ДВН_муж!AM30-'ДВН_муж (было)'!AM30</f>
        <v>0</v>
      </c>
      <c r="AN30" s="323">
        <f>ДВН_муж!AN30-'ДВН_муж (было)'!AN30</f>
        <v>0</v>
      </c>
      <c r="AO30" s="323">
        <f>ДВН_муж!AO30-'ДВН_муж (было)'!AO30</f>
        <v>0</v>
      </c>
      <c r="AP30" s="323">
        <f>ДВН_муж!AP30-'ДВН_муж (было)'!AP30</f>
        <v>0</v>
      </c>
      <c r="AQ30" s="323">
        <f>ДВН_муж!AQ30-'ДВН_муж (было)'!AQ30</f>
        <v>0</v>
      </c>
      <c r="AR30" s="323">
        <f>ДВН_муж!AR30-'ДВН_муж (было)'!AR30</f>
        <v>0</v>
      </c>
      <c r="AS30" s="323">
        <f>ДВН_муж!AS30-'ДВН_муж (было)'!AS30</f>
        <v>0</v>
      </c>
      <c r="AT30" s="323">
        <f>ДВН_муж!AT30-'ДВН_муж (было)'!AT30</f>
        <v>0</v>
      </c>
      <c r="AU30" s="323">
        <f>ДВН_муж!AU30-'ДВН_муж (было)'!AU30</f>
        <v>0</v>
      </c>
      <c r="AV30" s="323">
        <f>ДВН_муж!AV30-'ДВН_муж (было)'!AV30</f>
        <v>0</v>
      </c>
      <c r="AW30" s="323">
        <f>ДВН_муж!AW30-'ДВН_муж (было)'!AW30</f>
        <v>0</v>
      </c>
      <c r="AX30" s="323">
        <f>ДВН_муж!AX30-'ДВН_муж (было)'!AX30</f>
        <v>0</v>
      </c>
      <c r="AY30" s="323">
        <f>ДВН_муж!AY30-'ДВН_муж (было)'!AY30</f>
        <v>0</v>
      </c>
      <c r="AZ30" s="323">
        <f>ДВН_муж!AZ30-'ДВН_муж (было)'!AZ30</f>
        <v>0</v>
      </c>
      <c r="BA30" s="323">
        <f>ДВН_муж!BA30-'ДВН_муж (было)'!BA30</f>
        <v>0</v>
      </c>
      <c r="BB30" s="323">
        <f>ДВН_муж!BB30-'ДВН_муж (было)'!BB30</f>
        <v>0</v>
      </c>
      <c r="BC30" s="323">
        <f>ДВН_муж!BC30-'ДВН_муж (было)'!BC30</f>
        <v>0</v>
      </c>
      <c r="BD30" s="323">
        <f>ДВН_муж!BD30-'ДВН_муж (было)'!BD30</f>
        <v>0</v>
      </c>
      <c r="BE30" s="323">
        <f>ДВН_муж!BE30-'ДВН_муж (было)'!BE30</f>
        <v>0</v>
      </c>
      <c r="BF30" s="323">
        <f>ДВН_муж!BF30-'ДВН_муж (было)'!BF30</f>
        <v>0</v>
      </c>
      <c r="BG30" s="323">
        <f>ДВН_муж!BG30-'ДВН_муж (было)'!BG30</f>
        <v>0</v>
      </c>
      <c r="BH30" s="323">
        <f>ДВН_муж!BH30-'ДВН_муж (было)'!BH30</f>
        <v>0</v>
      </c>
      <c r="BI30" s="323">
        <f>ДВН_муж!BI30-'ДВН_муж (было)'!BI30</f>
        <v>0</v>
      </c>
      <c r="BJ30" s="323">
        <f>ДВН_муж!BJ30-'ДВН_муж (было)'!BJ30</f>
        <v>0</v>
      </c>
      <c r="BK30" s="323">
        <f>ДВН_муж!BK30-'ДВН_муж (было)'!BK30</f>
        <v>0</v>
      </c>
      <c r="BL30" s="323">
        <f>ДВН_муж!BL30-'ДВН_муж (было)'!BL30</f>
        <v>0</v>
      </c>
      <c r="BM30" s="323">
        <f>ДВН_муж!BM30-'ДВН_муж (было)'!BM30</f>
        <v>0</v>
      </c>
      <c r="BN30" s="323">
        <f>ДВН_муж!BN30-'ДВН_муж (было)'!BN30</f>
        <v>0</v>
      </c>
      <c r="BO30" s="323">
        <f>ДВН_муж!BO30-'ДВН_муж (было)'!BO30</f>
        <v>0</v>
      </c>
      <c r="BP30" s="323">
        <f>ДВН_муж!BP30-'ДВН_муж (было)'!BP30</f>
        <v>0</v>
      </c>
      <c r="BQ30" s="323">
        <f>ДВН_муж!BQ30-'ДВН_муж (было)'!BQ30</f>
        <v>0</v>
      </c>
      <c r="BR30" s="323">
        <f>ДВН_муж!BR30-'ДВН_муж (было)'!BR30</f>
        <v>0</v>
      </c>
      <c r="BS30" s="323">
        <f>ДВН_муж!BS30-'ДВН_муж (было)'!BS30</f>
        <v>0</v>
      </c>
      <c r="BT30" s="323">
        <f>ДВН_муж!BT30-'ДВН_муж (было)'!BT30</f>
        <v>0</v>
      </c>
      <c r="BU30" s="323">
        <f>ДВН_муж!BU30-'ДВН_муж (было)'!BU30</f>
        <v>0</v>
      </c>
      <c r="BV30" s="323">
        <f>ДВН_муж!BV30-'ДВН_муж (было)'!BV30</f>
        <v>0</v>
      </c>
      <c r="BW30" s="323">
        <f>ДВН_муж!BW30-'ДВН_муж (было)'!BW30</f>
        <v>0</v>
      </c>
      <c r="BX30" s="323">
        <f>ДВН_муж!BX30-'ДВН_муж (было)'!BX30</f>
        <v>0</v>
      </c>
      <c r="BY30" s="323">
        <f>ДВН_муж!BY30-'ДВН_муж (было)'!BY30</f>
        <v>0</v>
      </c>
      <c r="BZ30" s="323">
        <f>ДВН_муж!BZ30-'ДВН_муж (было)'!BZ30</f>
        <v>0</v>
      </c>
      <c r="CA30" s="323">
        <f>ДВН_муж!CA30-'ДВН_муж (было)'!CA30</f>
        <v>0</v>
      </c>
      <c r="CB30" s="323">
        <f>ДВН_муж!CB30-'ДВН_муж (было)'!CB30</f>
        <v>0</v>
      </c>
      <c r="CC30" s="323">
        <f>ДВН_муж!CC30-'ДВН_муж (было)'!CC30</f>
        <v>0</v>
      </c>
      <c r="CD30" s="323">
        <f>ДВН_муж!CD30-'ДВН_муж (было)'!CD30</f>
        <v>0</v>
      </c>
      <c r="CE30" s="323">
        <f>ДВН_муж!CE30-'ДВН_муж (было)'!CE30</f>
        <v>0</v>
      </c>
      <c r="CF30" s="323">
        <f>ДВН_муж!CF30-'ДВН_муж (было)'!CF30</f>
        <v>0</v>
      </c>
      <c r="CG30" s="323">
        <f>ДВН_муж!CG30-'ДВН_муж (было)'!CG30</f>
        <v>0</v>
      </c>
      <c r="CH30" s="323">
        <f>ДВН_муж!CH30-'ДВН_муж (было)'!CH30</f>
        <v>0</v>
      </c>
      <c r="CI30" s="323">
        <f>ДВН_муж!CI30-'ДВН_муж (было)'!CI30</f>
        <v>0</v>
      </c>
      <c r="CJ30" s="323">
        <f>ДВН_муж!CJ30-'ДВН_муж (было)'!CJ30</f>
        <v>0</v>
      </c>
      <c r="CK30" s="323">
        <f>ДВН_муж!CK30-'ДВН_муж (было)'!CK30</f>
        <v>0</v>
      </c>
      <c r="CL30" s="323">
        <f>ДВН_муж!CL30-'ДВН_муж (было)'!CL30</f>
        <v>0</v>
      </c>
      <c r="CO30" s="88"/>
    </row>
    <row r="31" spans="1:93" ht="26.1" customHeight="1">
      <c r="A31" s="243">
        <v>76</v>
      </c>
      <c r="B31" s="59" t="s">
        <v>40</v>
      </c>
      <c r="C31" s="64" t="s">
        <v>201</v>
      </c>
      <c r="D31" s="242" t="s">
        <v>28</v>
      </c>
      <c r="E31" s="243" t="s">
        <v>181</v>
      </c>
      <c r="F31" s="59" t="s">
        <v>31</v>
      </c>
      <c r="G31" s="329"/>
      <c r="H31" s="327"/>
      <c r="I31" s="324">
        <f>ДВН_муж!I31-'ДВН_муж (было)'!I31</f>
        <v>0</v>
      </c>
      <c r="J31" s="324">
        <f>ДВН_муж!J31-'ДВН_муж (было)'!J31</f>
        <v>0</v>
      </c>
      <c r="K31" s="324">
        <f>ДВН_муж!K31-'ДВН_муж (было)'!K31</f>
        <v>0</v>
      </c>
      <c r="L31" s="324">
        <f>ДВН_муж!L31-'ДВН_муж (было)'!L31</f>
        <v>0</v>
      </c>
      <c r="M31" s="324">
        <f>ДВН_муж!M31-'ДВН_муж (было)'!M31</f>
        <v>0</v>
      </c>
      <c r="N31" s="324">
        <f>ДВН_муж!N31-'ДВН_муж (было)'!N31</f>
        <v>0</v>
      </c>
      <c r="O31" s="324">
        <f>ДВН_муж!O31-'ДВН_муж (было)'!O31</f>
        <v>0</v>
      </c>
      <c r="P31" s="324">
        <f>ДВН_муж!P31-'ДВН_муж (было)'!P31</f>
        <v>0</v>
      </c>
      <c r="Q31" s="324">
        <f>ДВН_муж!Q31-'ДВН_муж (было)'!Q31</f>
        <v>0</v>
      </c>
      <c r="R31" s="324">
        <f>ДВН_муж!R31-'ДВН_муж (было)'!R31</f>
        <v>0</v>
      </c>
      <c r="S31" s="324">
        <f>ДВН_муж!S31-'ДВН_муж (было)'!S31</f>
        <v>0</v>
      </c>
      <c r="T31" s="324">
        <f>ДВН_муж!T31-'ДВН_муж (было)'!T31</f>
        <v>0</v>
      </c>
      <c r="U31" s="324">
        <f>ДВН_муж!U31-'ДВН_муж (было)'!U31</f>
        <v>0</v>
      </c>
      <c r="V31" s="324">
        <f>ДВН_муж!V31-'ДВН_муж (было)'!V31</f>
        <v>0</v>
      </c>
      <c r="W31" s="324">
        <f>ДВН_муж!W31-'ДВН_муж (было)'!W31</f>
        <v>0</v>
      </c>
      <c r="X31" s="324">
        <f>ДВН_муж!X31-'ДВН_муж (было)'!X31</f>
        <v>0</v>
      </c>
      <c r="Y31" s="324">
        <f>ДВН_муж!Y31-'ДВН_муж (было)'!Y31</f>
        <v>0</v>
      </c>
      <c r="Z31" s="324">
        <f>ДВН_муж!Z31-'ДВН_муж (было)'!Z31</f>
        <v>0</v>
      </c>
      <c r="AA31" s="324">
        <f>ДВН_муж!AA31-'ДВН_муж (было)'!AA31</f>
        <v>0</v>
      </c>
      <c r="AB31" s="324">
        <f>ДВН_муж!AB31-'ДВН_муж (было)'!AB31</f>
        <v>0</v>
      </c>
      <c r="AC31" s="324">
        <f>ДВН_муж!AC31-'ДВН_муж (было)'!AC31</f>
        <v>0</v>
      </c>
      <c r="AD31" s="324">
        <f>ДВН_муж!AD31-'ДВН_муж (было)'!AD31</f>
        <v>0</v>
      </c>
      <c r="AE31" s="324">
        <f>ДВН_муж!AE31-'ДВН_муж (было)'!AE31</f>
        <v>0</v>
      </c>
      <c r="AF31" s="324">
        <f>ДВН_муж!AF31-'ДВН_муж (было)'!AF31</f>
        <v>0</v>
      </c>
      <c r="AG31" s="324">
        <f>ДВН_муж!AG31-'ДВН_муж (было)'!AG31</f>
        <v>0</v>
      </c>
      <c r="AH31" s="324">
        <f>ДВН_муж!AH31-'ДВН_муж (было)'!AH31</f>
        <v>0</v>
      </c>
      <c r="AI31" s="324">
        <f>ДВН_муж!AI31-'ДВН_муж (было)'!AI31</f>
        <v>0</v>
      </c>
      <c r="AJ31" s="324">
        <f>ДВН_муж!AJ31-'ДВН_муж (было)'!AJ31</f>
        <v>0</v>
      </c>
      <c r="AK31" s="324">
        <f>ДВН_муж!AK31-'ДВН_муж (было)'!AK31</f>
        <v>0</v>
      </c>
      <c r="AL31" s="324">
        <f>ДВН_муж!AL31-'ДВН_муж (было)'!AL31</f>
        <v>0</v>
      </c>
      <c r="AM31" s="324">
        <f>ДВН_муж!AM31-'ДВН_муж (было)'!AM31</f>
        <v>0</v>
      </c>
      <c r="AN31" s="324">
        <f>ДВН_муж!AN31-'ДВН_муж (было)'!AN31</f>
        <v>0</v>
      </c>
      <c r="AO31" s="324">
        <f>ДВН_муж!AO31-'ДВН_муж (было)'!AO31</f>
        <v>0</v>
      </c>
      <c r="AP31" s="324">
        <f>ДВН_муж!AP31-'ДВН_муж (было)'!AP31</f>
        <v>0</v>
      </c>
      <c r="AQ31" s="324">
        <f>ДВН_муж!AQ31-'ДВН_муж (было)'!AQ31</f>
        <v>0</v>
      </c>
      <c r="AR31" s="324">
        <f>ДВН_муж!AR31-'ДВН_муж (было)'!AR31</f>
        <v>0</v>
      </c>
      <c r="AS31" s="324">
        <f>ДВН_муж!AS31-'ДВН_муж (было)'!AS31</f>
        <v>0</v>
      </c>
      <c r="AT31" s="324">
        <f>ДВН_муж!AT31-'ДВН_муж (было)'!AT31</f>
        <v>0</v>
      </c>
      <c r="AU31" s="324">
        <f>ДВН_муж!AU31-'ДВН_муж (было)'!AU31</f>
        <v>0</v>
      </c>
      <c r="AV31" s="324">
        <f>ДВН_муж!AV31-'ДВН_муж (было)'!AV31</f>
        <v>0</v>
      </c>
      <c r="AW31" s="324">
        <f>ДВН_муж!AW31-'ДВН_муж (было)'!AW31</f>
        <v>0</v>
      </c>
      <c r="AX31" s="324">
        <f>ДВН_муж!AX31-'ДВН_муж (было)'!AX31</f>
        <v>0</v>
      </c>
      <c r="AY31" s="324">
        <f>ДВН_муж!AY31-'ДВН_муж (было)'!AY31</f>
        <v>0</v>
      </c>
      <c r="AZ31" s="324">
        <f>ДВН_муж!AZ31-'ДВН_муж (было)'!AZ31</f>
        <v>0</v>
      </c>
      <c r="BA31" s="324">
        <f>ДВН_муж!BA31-'ДВН_муж (было)'!BA31</f>
        <v>0</v>
      </c>
      <c r="BB31" s="324">
        <f>ДВН_муж!BB31-'ДВН_муж (было)'!BB31</f>
        <v>0</v>
      </c>
      <c r="BC31" s="324">
        <f>ДВН_муж!BC31-'ДВН_муж (было)'!BC31</f>
        <v>0</v>
      </c>
      <c r="BD31" s="324">
        <f>ДВН_муж!BD31-'ДВН_муж (было)'!BD31</f>
        <v>0</v>
      </c>
      <c r="BE31" s="324">
        <f>ДВН_муж!BE31-'ДВН_муж (было)'!BE31</f>
        <v>0</v>
      </c>
      <c r="BF31" s="324">
        <f>ДВН_муж!BF31-'ДВН_муж (было)'!BF31</f>
        <v>0</v>
      </c>
      <c r="BG31" s="324">
        <f>ДВН_муж!BG31-'ДВН_муж (было)'!BG31</f>
        <v>0</v>
      </c>
      <c r="BH31" s="324">
        <f>ДВН_муж!BH31-'ДВН_муж (было)'!BH31</f>
        <v>0</v>
      </c>
      <c r="BI31" s="324">
        <f>ДВН_муж!BI31-'ДВН_муж (было)'!BI31</f>
        <v>0</v>
      </c>
      <c r="BJ31" s="324">
        <f>ДВН_муж!BJ31-'ДВН_муж (было)'!BJ31</f>
        <v>0</v>
      </c>
      <c r="BK31" s="324">
        <f>ДВН_муж!BK31-'ДВН_муж (было)'!BK31</f>
        <v>0</v>
      </c>
      <c r="BL31" s="324">
        <f>ДВН_муж!BL31-'ДВН_муж (было)'!BL31</f>
        <v>0</v>
      </c>
      <c r="BM31" s="324">
        <f>ДВН_муж!BM31-'ДВН_муж (было)'!BM31</f>
        <v>0</v>
      </c>
      <c r="BN31" s="324">
        <f>ДВН_муж!BN31-'ДВН_муж (было)'!BN31</f>
        <v>0</v>
      </c>
      <c r="BO31" s="324">
        <f>ДВН_муж!BO31-'ДВН_муж (было)'!BO31</f>
        <v>0</v>
      </c>
      <c r="BP31" s="324">
        <f>ДВН_муж!BP31-'ДВН_муж (было)'!BP31</f>
        <v>0</v>
      </c>
      <c r="BQ31" s="324">
        <f>ДВН_муж!BQ31-'ДВН_муж (было)'!BQ31</f>
        <v>0</v>
      </c>
      <c r="BR31" s="324">
        <f>ДВН_муж!BR31-'ДВН_муж (было)'!BR31</f>
        <v>0</v>
      </c>
      <c r="BS31" s="324">
        <f>ДВН_муж!BS31-'ДВН_муж (было)'!BS31</f>
        <v>0</v>
      </c>
      <c r="BT31" s="324">
        <f>ДВН_муж!BT31-'ДВН_муж (было)'!BT31</f>
        <v>0</v>
      </c>
      <c r="BU31" s="324">
        <f>ДВН_муж!BU31-'ДВН_муж (было)'!BU31</f>
        <v>0</v>
      </c>
      <c r="BV31" s="324">
        <f>ДВН_муж!BV31-'ДВН_муж (было)'!BV31</f>
        <v>0</v>
      </c>
      <c r="BW31" s="324">
        <f>ДВН_муж!BW31-'ДВН_муж (было)'!BW31</f>
        <v>0</v>
      </c>
      <c r="BX31" s="324">
        <f>ДВН_муж!BX31-'ДВН_муж (было)'!BX31</f>
        <v>0</v>
      </c>
      <c r="BY31" s="324">
        <f>ДВН_муж!BY31-'ДВН_муж (было)'!BY31</f>
        <v>0</v>
      </c>
      <c r="BZ31" s="324">
        <f>ДВН_муж!BZ31-'ДВН_муж (было)'!BZ31</f>
        <v>0</v>
      </c>
      <c r="CA31" s="324">
        <f>ДВН_муж!CA31-'ДВН_муж (было)'!CA31</f>
        <v>0</v>
      </c>
      <c r="CB31" s="324">
        <f>ДВН_муж!CB31-'ДВН_муж (было)'!CB31</f>
        <v>0</v>
      </c>
      <c r="CC31" s="324">
        <f>ДВН_муж!CC31-'ДВН_муж (было)'!CC31</f>
        <v>0</v>
      </c>
      <c r="CD31" s="324">
        <f>ДВН_муж!CD31-'ДВН_муж (было)'!CD31</f>
        <v>0</v>
      </c>
      <c r="CE31" s="324">
        <f>ДВН_муж!CE31-'ДВН_муж (было)'!CE31</f>
        <v>0</v>
      </c>
      <c r="CF31" s="324">
        <f>ДВН_муж!CF31-'ДВН_муж (было)'!CF31</f>
        <v>0</v>
      </c>
      <c r="CG31" s="324">
        <f>ДВН_муж!CG31-'ДВН_муж (было)'!CG31</f>
        <v>0</v>
      </c>
      <c r="CH31" s="324">
        <f>ДВН_муж!CH31-'ДВН_муж (было)'!CH31</f>
        <v>0</v>
      </c>
      <c r="CI31" s="324">
        <f>ДВН_муж!CI31-'ДВН_муж (было)'!CI31</f>
        <v>0</v>
      </c>
      <c r="CJ31" s="324">
        <f>ДВН_муж!CJ31-'ДВН_муж (было)'!CJ31</f>
        <v>0</v>
      </c>
      <c r="CK31" s="324">
        <f>ДВН_муж!CK31-'ДВН_муж (было)'!CK31</f>
        <v>0</v>
      </c>
      <c r="CL31" s="324">
        <f>ДВН_муж!CL31-'ДВН_муж (было)'!CL31</f>
        <v>0</v>
      </c>
      <c r="CO31" s="88"/>
    </row>
    <row r="32" spans="1:93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ДВН_муж!I32-'ДВН_муж (было)'!I32</f>
        <v>0</v>
      </c>
      <c r="J32" s="72">
        <f>ДВН_муж!J32-'ДВН_муж (было)'!J32</f>
        <v>0</v>
      </c>
      <c r="K32" s="72">
        <f>ДВН_муж!K32-'ДВН_муж (было)'!K32</f>
        <v>0</v>
      </c>
      <c r="L32" s="72">
        <f>ДВН_муж!L32-'ДВН_муж (было)'!L32</f>
        <v>0</v>
      </c>
      <c r="M32" s="72">
        <f>ДВН_муж!M32-'ДВН_муж (было)'!M32</f>
        <v>0</v>
      </c>
      <c r="N32" s="72">
        <f>ДВН_муж!N32-'ДВН_муж (было)'!N32</f>
        <v>0</v>
      </c>
      <c r="O32" s="72">
        <f>ДВН_муж!O32-'ДВН_муж (было)'!O32</f>
        <v>0</v>
      </c>
      <c r="P32" s="72">
        <f>ДВН_муж!P32-'ДВН_муж (было)'!P32</f>
        <v>0</v>
      </c>
      <c r="Q32" s="72">
        <f>ДВН_муж!Q32-'ДВН_муж (было)'!Q32</f>
        <v>0</v>
      </c>
      <c r="R32" s="72">
        <f>ДВН_муж!R32-'ДВН_муж (было)'!R32</f>
        <v>0</v>
      </c>
      <c r="S32" s="72">
        <f>ДВН_муж!S32-'ДВН_муж (было)'!S32</f>
        <v>0</v>
      </c>
      <c r="T32" s="72">
        <f>ДВН_муж!T32-'ДВН_муж (было)'!T32</f>
        <v>0</v>
      </c>
      <c r="U32" s="72">
        <f>ДВН_муж!U32-'ДВН_муж (было)'!U32</f>
        <v>0</v>
      </c>
      <c r="V32" s="72">
        <f>ДВН_муж!V32-'ДВН_муж (было)'!V32</f>
        <v>0</v>
      </c>
      <c r="W32" s="72">
        <f>ДВН_муж!W32-'ДВН_муж (было)'!W32</f>
        <v>0</v>
      </c>
      <c r="X32" s="72">
        <f>ДВН_муж!X32-'ДВН_муж (было)'!X32</f>
        <v>0</v>
      </c>
      <c r="Y32" s="72">
        <f>ДВН_муж!Y32-'ДВН_муж (было)'!Y32</f>
        <v>0</v>
      </c>
      <c r="Z32" s="72">
        <f>ДВН_муж!Z32-'ДВН_муж (было)'!Z32</f>
        <v>0</v>
      </c>
      <c r="AA32" s="72">
        <f>ДВН_муж!AA32-'ДВН_муж (было)'!AA32</f>
        <v>0</v>
      </c>
      <c r="AB32" s="72">
        <f>ДВН_муж!AB32-'ДВН_муж (было)'!AB32</f>
        <v>0</v>
      </c>
      <c r="AC32" s="72">
        <f>ДВН_муж!AC32-'ДВН_муж (было)'!AC32</f>
        <v>0</v>
      </c>
      <c r="AD32" s="72">
        <f>ДВН_муж!AD32-'ДВН_муж (было)'!AD32</f>
        <v>0</v>
      </c>
      <c r="AE32" s="72">
        <f>ДВН_муж!AE32-'ДВН_муж (было)'!AE32</f>
        <v>0</v>
      </c>
      <c r="AF32" s="72">
        <f>ДВН_муж!AF32-'ДВН_муж (было)'!AF32</f>
        <v>0</v>
      </c>
      <c r="AG32" s="72">
        <f>ДВН_муж!AG32-'ДВН_муж (было)'!AG32</f>
        <v>0</v>
      </c>
      <c r="AH32" s="72">
        <f>ДВН_муж!AH32-'ДВН_муж (было)'!AH32</f>
        <v>0</v>
      </c>
      <c r="AI32" s="72">
        <f>ДВН_муж!AI32-'ДВН_муж (было)'!AI32</f>
        <v>0</v>
      </c>
      <c r="AJ32" s="72">
        <f>ДВН_муж!AJ32-'ДВН_муж (было)'!AJ32</f>
        <v>0</v>
      </c>
      <c r="AK32" s="72">
        <f>ДВН_муж!AK32-'ДВН_муж (было)'!AK32</f>
        <v>0</v>
      </c>
      <c r="AL32" s="72">
        <f>ДВН_муж!AL32-'ДВН_муж (было)'!AL32</f>
        <v>0</v>
      </c>
      <c r="AM32" s="72">
        <f>ДВН_муж!AM32-'ДВН_муж (было)'!AM32</f>
        <v>0</v>
      </c>
      <c r="AN32" s="72">
        <f>ДВН_муж!AN32-'ДВН_муж (было)'!AN32</f>
        <v>0</v>
      </c>
      <c r="AO32" s="72">
        <f>ДВН_муж!AO32-'ДВН_муж (было)'!AO32</f>
        <v>0</v>
      </c>
      <c r="AP32" s="72">
        <f>ДВН_муж!AP32-'ДВН_муж (было)'!AP32</f>
        <v>0</v>
      </c>
      <c r="AQ32" s="72">
        <f>ДВН_муж!AQ32-'ДВН_муж (было)'!AQ32</f>
        <v>0</v>
      </c>
      <c r="AR32" s="72">
        <f>ДВН_муж!AR32-'ДВН_муж (было)'!AR32</f>
        <v>0</v>
      </c>
      <c r="AS32" s="72">
        <f>ДВН_муж!AS32-'ДВН_муж (было)'!AS32</f>
        <v>0</v>
      </c>
      <c r="AT32" s="72">
        <f>ДВН_муж!AT32-'ДВН_муж (было)'!AT32</f>
        <v>0</v>
      </c>
      <c r="AU32" s="72">
        <f>ДВН_муж!AU32-'ДВН_муж (было)'!AU32</f>
        <v>0</v>
      </c>
      <c r="AV32" s="72">
        <f>ДВН_муж!AV32-'ДВН_муж (было)'!AV32</f>
        <v>0</v>
      </c>
      <c r="AW32" s="72">
        <f>ДВН_муж!AW32-'ДВН_муж (было)'!AW32</f>
        <v>0</v>
      </c>
      <c r="AX32" s="72">
        <f>ДВН_муж!AX32-'ДВН_муж (было)'!AX32</f>
        <v>0</v>
      </c>
      <c r="AY32" s="72">
        <f>ДВН_муж!AY32-'ДВН_муж (было)'!AY32</f>
        <v>0</v>
      </c>
      <c r="AZ32" s="72">
        <f>ДВН_муж!AZ32-'ДВН_муж (было)'!AZ32</f>
        <v>0</v>
      </c>
      <c r="BA32" s="72">
        <f>ДВН_муж!BA32-'ДВН_муж (было)'!BA32</f>
        <v>0</v>
      </c>
      <c r="BB32" s="72">
        <f>ДВН_муж!BB32-'ДВН_муж (было)'!BB32</f>
        <v>0</v>
      </c>
      <c r="BC32" s="72">
        <f>ДВН_муж!BC32-'ДВН_муж (было)'!BC32</f>
        <v>0</v>
      </c>
      <c r="BD32" s="72">
        <f>ДВН_муж!BD32-'ДВН_муж (было)'!BD32</f>
        <v>0</v>
      </c>
      <c r="BE32" s="72">
        <f>ДВН_муж!BE32-'ДВН_муж (было)'!BE32</f>
        <v>0</v>
      </c>
      <c r="BF32" s="72">
        <f>ДВН_муж!BF32-'ДВН_муж (было)'!BF32</f>
        <v>0</v>
      </c>
      <c r="BG32" s="72">
        <f>ДВН_муж!BG32-'ДВН_муж (было)'!BG32</f>
        <v>0</v>
      </c>
      <c r="BH32" s="72">
        <f>ДВН_муж!BH32-'ДВН_муж (было)'!BH32</f>
        <v>0</v>
      </c>
      <c r="BI32" s="72">
        <f>ДВН_муж!BI32-'ДВН_муж (было)'!BI32</f>
        <v>0</v>
      </c>
      <c r="BJ32" s="72">
        <f>ДВН_муж!BJ32-'ДВН_муж (было)'!BJ32</f>
        <v>0</v>
      </c>
      <c r="BK32" s="72">
        <f>ДВН_муж!BK32-'ДВН_муж (было)'!BK32</f>
        <v>0</v>
      </c>
      <c r="BL32" s="72">
        <f>ДВН_муж!BL32-'ДВН_муж (было)'!BL32</f>
        <v>0</v>
      </c>
      <c r="BM32" s="72">
        <f>ДВН_муж!BM32-'ДВН_муж (было)'!BM32</f>
        <v>0</v>
      </c>
      <c r="BN32" s="72">
        <f>ДВН_муж!BN32-'ДВН_муж (было)'!BN32</f>
        <v>0</v>
      </c>
      <c r="BO32" s="72">
        <f>ДВН_муж!BO32-'ДВН_муж (было)'!BO32</f>
        <v>0</v>
      </c>
      <c r="BP32" s="72">
        <f>ДВН_муж!BP32-'ДВН_муж (было)'!BP32</f>
        <v>0</v>
      </c>
      <c r="BQ32" s="72">
        <f>ДВН_муж!BQ32-'ДВН_муж (было)'!BQ32</f>
        <v>0</v>
      </c>
      <c r="BR32" s="72">
        <f>ДВН_муж!BR32-'ДВН_муж (было)'!BR32</f>
        <v>0</v>
      </c>
      <c r="BS32" s="72">
        <f>ДВН_муж!BS32-'ДВН_муж (было)'!BS32</f>
        <v>0</v>
      </c>
      <c r="BT32" s="72">
        <f>ДВН_муж!BT32-'ДВН_муж (было)'!BT32</f>
        <v>0</v>
      </c>
      <c r="BU32" s="72">
        <f>ДВН_муж!BU32-'ДВН_муж (было)'!BU32</f>
        <v>0</v>
      </c>
      <c r="BV32" s="72">
        <f>ДВН_муж!BV32-'ДВН_муж (было)'!BV32</f>
        <v>0</v>
      </c>
      <c r="BW32" s="72">
        <f>ДВН_муж!BW32-'ДВН_муж (было)'!BW32</f>
        <v>0</v>
      </c>
      <c r="BX32" s="72">
        <f>ДВН_муж!BX32-'ДВН_муж (было)'!BX32</f>
        <v>0</v>
      </c>
      <c r="BY32" s="72">
        <f>ДВН_муж!BY32-'ДВН_муж (было)'!BY32</f>
        <v>0</v>
      </c>
      <c r="BZ32" s="72">
        <f>ДВН_муж!BZ32-'ДВН_муж (было)'!BZ32</f>
        <v>0</v>
      </c>
      <c r="CA32" s="72">
        <f>ДВН_муж!CA32-'ДВН_муж (было)'!CA32</f>
        <v>0</v>
      </c>
      <c r="CB32" s="72">
        <f>ДВН_муж!CB32-'ДВН_муж (было)'!CB32</f>
        <v>0</v>
      </c>
      <c r="CC32" s="72">
        <f>ДВН_муж!CC32-'ДВН_муж (было)'!CC32</f>
        <v>0</v>
      </c>
      <c r="CD32" s="72">
        <f>ДВН_муж!CD32-'ДВН_муж (было)'!CD32</f>
        <v>0</v>
      </c>
      <c r="CE32" s="72">
        <f>ДВН_муж!CE32-'ДВН_муж (было)'!CE32</f>
        <v>0</v>
      </c>
      <c r="CF32" s="72">
        <f>ДВН_муж!CF32-'ДВН_муж (было)'!CF32</f>
        <v>0</v>
      </c>
      <c r="CG32" s="72">
        <f>ДВН_муж!CG32-'ДВН_муж (было)'!CG32</f>
        <v>0</v>
      </c>
      <c r="CH32" s="72">
        <f>ДВН_муж!CH32-'ДВН_муж (было)'!CH32</f>
        <v>0</v>
      </c>
      <c r="CI32" s="72">
        <f>ДВН_муж!CI32-'ДВН_муж (было)'!CI32</f>
        <v>0</v>
      </c>
      <c r="CJ32" s="72">
        <f>ДВН_муж!CJ32-'ДВН_муж (было)'!CJ32</f>
        <v>0</v>
      </c>
      <c r="CK32" s="72">
        <f>ДВН_муж!CK32-'ДВН_муж (было)'!CK32</f>
        <v>0</v>
      </c>
      <c r="CL32" s="72">
        <f>ДВН_муж!CL32-'ДВН_муж (было)'!CL32</f>
        <v>0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>ДВН_муж!I33-'ДВН_муж (было)'!I33</f>
        <v>0</v>
      </c>
      <c r="J33" s="246">
        <f>ДВН_муж!J33-'ДВН_муж (было)'!J33</f>
        <v>0</v>
      </c>
      <c r="K33" s="246">
        <f>ДВН_муж!K33-'ДВН_муж (было)'!K33</f>
        <v>0</v>
      </c>
      <c r="L33" s="246">
        <f>ДВН_муж!L33-'ДВН_муж (было)'!L33</f>
        <v>0</v>
      </c>
      <c r="M33" s="246">
        <f>ДВН_муж!M33-'ДВН_муж (было)'!M33</f>
        <v>0</v>
      </c>
      <c r="N33" s="246">
        <f>ДВН_муж!N33-'ДВН_муж (было)'!N33</f>
        <v>0</v>
      </c>
      <c r="O33" s="246">
        <f>ДВН_муж!O33-'ДВН_муж (было)'!O33</f>
        <v>0</v>
      </c>
      <c r="P33" s="246">
        <f>ДВН_муж!P33-'ДВН_муж (было)'!P33</f>
        <v>0</v>
      </c>
      <c r="Q33" s="246">
        <f>ДВН_муж!Q33-'ДВН_муж (было)'!Q33</f>
        <v>0</v>
      </c>
      <c r="R33" s="246">
        <f>ДВН_муж!R33-'ДВН_муж (было)'!R33</f>
        <v>0</v>
      </c>
      <c r="S33" s="246">
        <f>ДВН_муж!S33-'ДВН_муж (было)'!S33</f>
        <v>0</v>
      </c>
      <c r="T33" s="246">
        <f>ДВН_муж!T33-'ДВН_муж (было)'!T33</f>
        <v>0</v>
      </c>
      <c r="U33" s="246">
        <f>ДВН_муж!U33-'ДВН_муж (было)'!U33</f>
        <v>0</v>
      </c>
      <c r="V33" s="246">
        <f>ДВН_муж!V33-'ДВН_муж (было)'!V33</f>
        <v>0</v>
      </c>
      <c r="W33" s="246">
        <f>ДВН_муж!W33-'ДВН_муж (было)'!W33</f>
        <v>0</v>
      </c>
      <c r="X33" s="246">
        <f>ДВН_муж!X33-'ДВН_муж (было)'!X33</f>
        <v>0</v>
      </c>
      <c r="Y33" s="246">
        <f>ДВН_муж!Y33-'ДВН_муж (было)'!Y33</f>
        <v>0</v>
      </c>
      <c r="Z33" s="246">
        <f>ДВН_муж!Z33-'ДВН_муж (было)'!Z33</f>
        <v>0</v>
      </c>
      <c r="AA33" s="246">
        <f>ДВН_муж!AA33-'ДВН_муж (было)'!AA33</f>
        <v>0</v>
      </c>
      <c r="AB33" s="246">
        <f>ДВН_муж!AB33-'ДВН_муж (было)'!AB33</f>
        <v>0</v>
      </c>
      <c r="AC33" s="246">
        <f>ДВН_муж!AC33-'ДВН_муж (было)'!AC33</f>
        <v>0</v>
      </c>
      <c r="AD33" s="246">
        <f>ДВН_муж!AD33-'ДВН_муж (было)'!AD33</f>
        <v>0</v>
      </c>
      <c r="AE33" s="246">
        <f>ДВН_муж!AE33-'ДВН_муж (было)'!AE33</f>
        <v>0</v>
      </c>
      <c r="AF33" s="246">
        <f>ДВН_муж!AF33-'ДВН_муж (было)'!AF33</f>
        <v>0</v>
      </c>
      <c r="AG33" s="246">
        <f>ДВН_муж!AG33-'ДВН_муж (было)'!AG33</f>
        <v>0</v>
      </c>
      <c r="AH33" s="246">
        <f>ДВН_муж!AH33-'ДВН_муж (было)'!AH33</f>
        <v>0</v>
      </c>
      <c r="AI33" s="246">
        <f>ДВН_муж!AI33-'ДВН_муж (было)'!AI33</f>
        <v>0</v>
      </c>
      <c r="AJ33" s="246">
        <f>ДВН_муж!AJ33-'ДВН_муж (было)'!AJ33</f>
        <v>0</v>
      </c>
      <c r="AK33" s="246">
        <f>ДВН_муж!AK33-'ДВН_муж (было)'!AK33</f>
        <v>-1</v>
      </c>
      <c r="AL33" s="246">
        <f>ДВН_муж!AL33-'ДВН_муж (было)'!AL33</f>
        <v>-1</v>
      </c>
      <c r="AM33" s="246">
        <f>ДВН_муж!AM33-'ДВН_муж (было)'!AM33</f>
        <v>-1</v>
      </c>
      <c r="AN33" s="246">
        <f>ДВН_муж!AN33-'ДВН_муж (было)'!AN33</f>
        <v>-1</v>
      </c>
      <c r="AO33" s="246">
        <f>ДВН_муж!AO33-'ДВН_муж (было)'!AO33</f>
        <v>-1</v>
      </c>
      <c r="AP33" s="246">
        <f>ДВН_муж!AP33-'ДВН_муж (было)'!AP33</f>
        <v>-1</v>
      </c>
      <c r="AQ33" s="246">
        <f>ДВН_муж!AQ33-'ДВН_муж (было)'!AQ33</f>
        <v>-1</v>
      </c>
      <c r="AR33" s="246">
        <f>ДВН_муж!AR33-'ДВН_муж (было)'!AR33</f>
        <v>-1</v>
      </c>
      <c r="AS33" s="246">
        <f>ДВН_муж!AS33-'ДВН_муж (было)'!AS33</f>
        <v>-1</v>
      </c>
      <c r="AT33" s="246">
        <f>ДВН_муж!AT33-'ДВН_муж (было)'!AT33</f>
        <v>0</v>
      </c>
      <c r="AU33" s="246">
        <f>ДВН_муж!AU33-'ДВН_муж (было)'!AU33</f>
        <v>-1</v>
      </c>
      <c r="AV33" s="246">
        <f>ДВН_муж!AV33-'ДВН_муж (было)'!AV33</f>
        <v>-1</v>
      </c>
      <c r="AW33" s="246">
        <f>ДВН_муж!AW33-'ДВН_муж (было)'!AW33</f>
        <v>-1</v>
      </c>
      <c r="AX33" s="246">
        <f>ДВН_муж!AX33-'ДВН_муж (было)'!AX33</f>
        <v>-1</v>
      </c>
      <c r="AY33" s="246">
        <f>ДВН_муж!AY33-'ДВН_муж (было)'!AY33</f>
        <v>-1</v>
      </c>
      <c r="AZ33" s="246">
        <f>ДВН_муж!AZ33-'ДВН_муж (было)'!AZ33</f>
        <v>-1</v>
      </c>
      <c r="BA33" s="246">
        <f>ДВН_муж!BA33-'ДВН_муж (было)'!BA33</f>
        <v>-1</v>
      </c>
      <c r="BB33" s="246">
        <f>ДВН_муж!BB33-'ДВН_муж (было)'!BB33</f>
        <v>-1</v>
      </c>
      <c r="BC33" s="246">
        <f>ДВН_муж!BC33-'ДВН_муж (было)'!BC33</f>
        <v>-1</v>
      </c>
      <c r="BD33" s="246">
        <f>ДВН_муж!BD33-'ДВН_муж (было)'!BD33</f>
        <v>0</v>
      </c>
      <c r="BE33" s="246">
        <f>ДВН_муж!BE33-'ДВН_муж (было)'!BE33</f>
        <v>-1</v>
      </c>
      <c r="BF33" s="246">
        <f>ДВН_муж!BF33-'ДВН_муж (было)'!BF33</f>
        <v>-1</v>
      </c>
      <c r="BG33" s="246">
        <f>ДВН_муж!BG33-'ДВН_муж (было)'!BG33</f>
        <v>-1</v>
      </c>
      <c r="BH33" s="246">
        <f>ДВН_муж!BH33-'ДВН_муж (было)'!BH33</f>
        <v>-1</v>
      </c>
      <c r="BI33" s="246">
        <f>ДВН_муж!BI33-'ДВН_муж (было)'!BI33</f>
        <v>-1</v>
      </c>
      <c r="BJ33" s="246">
        <f>ДВН_муж!BJ33-'ДВН_муж (было)'!BJ33</f>
        <v>-1</v>
      </c>
      <c r="BK33" s="246">
        <f>ДВН_муж!BK33-'ДВН_муж (было)'!BK33</f>
        <v>-1</v>
      </c>
      <c r="BL33" s="246">
        <f>ДВН_муж!BL33-'ДВН_муж (было)'!BL33</f>
        <v>-1</v>
      </c>
      <c r="BM33" s="246">
        <f>ДВН_муж!BM33-'ДВН_муж (было)'!BM33</f>
        <v>-1</v>
      </c>
      <c r="BN33" s="246">
        <f>ДВН_муж!BN33-'ДВН_муж (было)'!BN33</f>
        <v>0</v>
      </c>
      <c r="BO33" s="246">
        <f>ДВН_муж!BO33-'ДВН_муж (было)'!BO33</f>
        <v>-1</v>
      </c>
      <c r="BP33" s="246">
        <f>ДВН_муж!BP33-'ДВН_муж (было)'!BP33</f>
        <v>-1</v>
      </c>
      <c r="BQ33" s="246">
        <f>ДВН_муж!BQ33-'ДВН_муж (было)'!BQ33</f>
        <v>-1</v>
      </c>
      <c r="BR33" s="246">
        <f>ДВН_муж!BR33-'ДВН_муж (было)'!BR33</f>
        <v>-1</v>
      </c>
      <c r="BS33" s="246">
        <f>ДВН_муж!BS33-'ДВН_муж (было)'!BS33</f>
        <v>-1</v>
      </c>
      <c r="BT33" s="246">
        <f>ДВН_муж!BT33-'ДВН_муж (было)'!BT33</f>
        <v>-1</v>
      </c>
      <c r="BU33" s="246">
        <f>ДВН_муж!BU33-'ДВН_муж (было)'!BU33</f>
        <v>-1</v>
      </c>
      <c r="BV33" s="246">
        <f>ДВН_муж!BV33-'ДВН_муж (было)'!BV33</f>
        <v>-1</v>
      </c>
      <c r="BW33" s="246">
        <f>ДВН_муж!BW33-'ДВН_муж (было)'!BW33</f>
        <v>-1</v>
      </c>
      <c r="BX33" s="246">
        <f>ДВН_муж!BX33-'ДВН_муж (было)'!BX33</f>
        <v>0</v>
      </c>
      <c r="BY33" s="246">
        <f>ДВН_муж!BY33-'ДВН_муж (было)'!BY33</f>
        <v>-1</v>
      </c>
      <c r="BZ33" s="246">
        <f>ДВН_муж!BZ33-'ДВН_муж (было)'!BZ33</f>
        <v>-1</v>
      </c>
      <c r="CA33" s="246">
        <f>ДВН_муж!CA33-'ДВН_муж (было)'!CA33</f>
        <v>-1</v>
      </c>
      <c r="CB33" s="246">
        <f>ДВН_муж!CB33-'ДВН_муж (было)'!CB33</f>
        <v>-1</v>
      </c>
      <c r="CC33" s="246">
        <f>ДВН_муж!CC33-'ДВН_муж (было)'!CC33</f>
        <v>-1</v>
      </c>
      <c r="CD33" s="246">
        <f>ДВН_муж!CD33-'ДВН_муж (было)'!CD33</f>
        <v>-1</v>
      </c>
      <c r="CE33" s="246">
        <f>ДВН_муж!CE33-'ДВН_муж (было)'!CE33</f>
        <v>-1</v>
      </c>
      <c r="CF33" s="246">
        <f>ДВН_муж!CF33-'ДВН_муж (было)'!CF33</f>
        <v>-1</v>
      </c>
      <c r="CG33" s="246">
        <f>ДВН_муж!CG33-'ДВН_муж (было)'!CG33</f>
        <v>-1</v>
      </c>
      <c r="CH33" s="246">
        <f>ДВН_муж!CH33-'ДВН_муж (было)'!CH33</f>
        <v>0</v>
      </c>
      <c r="CI33" s="246">
        <f>ДВН_муж!CI33-'ДВН_муж (было)'!CI33</f>
        <v>-1</v>
      </c>
      <c r="CJ33" s="246">
        <f>ДВН_муж!CJ33-'ДВН_муж (было)'!CJ33</f>
        <v>-1</v>
      </c>
      <c r="CK33" s="246">
        <f>ДВН_муж!CK33-'ДВН_муж (было)'!CK33</f>
        <v>-1</v>
      </c>
      <c r="CL33" s="246">
        <f>ДВН_муж!CL33-'ДВН_муж (было)'!CL33</f>
        <v>-1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ДВН_муж!I34-'ДВН_муж (было)'!I34</f>
        <v>0</v>
      </c>
      <c r="J34" s="246">
        <f>ДВН_муж!J34-'ДВН_муж (было)'!J34</f>
        <v>0</v>
      </c>
      <c r="K34" s="246">
        <f>ДВН_муж!K34-'ДВН_муж (было)'!K34</f>
        <v>0</v>
      </c>
      <c r="L34" s="246">
        <f>ДВН_муж!L34-'ДВН_муж (было)'!L34</f>
        <v>0</v>
      </c>
      <c r="M34" s="246">
        <f>ДВН_муж!M34-'ДВН_муж (было)'!M34</f>
        <v>0</v>
      </c>
      <c r="N34" s="246">
        <f>ДВН_муж!N34-'ДВН_муж (было)'!N34</f>
        <v>0</v>
      </c>
      <c r="O34" s="246">
        <f>ДВН_муж!O34-'ДВН_муж (было)'!O34</f>
        <v>0</v>
      </c>
      <c r="P34" s="246">
        <f>ДВН_муж!P34-'ДВН_муж (было)'!P34</f>
        <v>0</v>
      </c>
      <c r="Q34" s="246">
        <f>ДВН_муж!Q34-'ДВН_муж (было)'!Q34</f>
        <v>0</v>
      </c>
      <c r="R34" s="246">
        <f>ДВН_муж!R34-'ДВН_муж (было)'!R34</f>
        <v>0</v>
      </c>
      <c r="S34" s="246">
        <f>ДВН_муж!S34-'ДВН_муж (было)'!S34</f>
        <v>0</v>
      </c>
      <c r="T34" s="246">
        <f>ДВН_муж!T34-'ДВН_муж (было)'!T34</f>
        <v>0</v>
      </c>
      <c r="U34" s="246">
        <f>ДВН_муж!U34-'ДВН_муж (было)'!U34</f>
        <v>0</v>
      </c>
      <c r="V34" s="246">
        <f>ДВН_муж!V34-'ДВН_муж (было)'!V34</f>
        <v>0</v>
      </c>
      <c r="W34" s="246">
        <f>ДВН_муж!W34-'ДВН_муж (было)'!W34</f>
        <v>0</v>
      </c>
      <c r="X34" s="246">
        <f>ДВН_муж!X34-'ДВН_муж (было)'!X34</f>
        <v>0</v>
      </c>
      <c r="Y34" s="246">
        <f>ДВН_муж!Y34-'ДВН_муж (было)'!Y34</f>
        <v>0</v>
      </c>
      <c r="Z34" s="246">
        <f>ДВН_муж!Z34-'ДВН_муж (было)'!Z34</f>
        <v>0</v>
      </c>
      <c r="AA34" s="246">
        <f>ДВН_муж!AA34-'ДВН_муж (было)'!AA34</f>
        <v>0</v>
      </c>
      <c r="AB34" s="246">
        <f>ДВН_муж!AB34-'ДВН_муж (было)'!AB34</f>
        <v>0</v>
      </c>
      <c r="AC34" s="246">
        <f>ДВН_муж!AC34-'ДВН_муж (было)'!AC34</f>
        <v>0</v>
      </c>
      <c r="AD34" s="246">
        <f>ДВН_муж!AD34-'ДВН_муж (было)'!AD34</f>
        <v>0</v>
      </c>
      <c r="AE34" s="246">
        <f>ДВН_муж!AE34-'ДВН_муж (было)'!AE34</f>
        <v>0</v>
      </c>
      <c r="AF34" s="246">
        <f>ДВН_муж!AF34-'ДВН_муж (было)'!AF34</f>
        <v>0</v>
      </c>
      <c r="AG34" s="246">
        <f>ДВН_муж!AG34-'ДВН_муж (было)'!AG34</f>
        <v>0</v>
      </c>
      <c r="AH34" s="246">
        <f>ДВН_муж!AH34-'ДВН_муж (было)'!AH34</f>
        <v>0</v>
      </c>
      <c r="AI34" s="246">
        <f>ДВН_муж!AI34-'ДВН_муж (было)'!AI34</f>
        <v>0</v>
      </c>
      <c r="AJ34" s="246">
        <f>ДВН_муж!AJ34-'ДВН_муж (было)'!AJ34</f>
        <v>0</v>
      </c>
      <c r="AK34" s="246">
        <f>ДВН_муж!AK34-'ДВН_муж (было)'!AK34</f>
        <v>-1</v>
      </c>
      <c r="AL34" s="246">
        <f>ДВН_муж!AL34-'ДВН_муж (было)'!AL34</f>
        <v>-1</v>
      </c>
      <c r="AM34" s="246">
        <f>ДВН_муж!AM34-'ДВН_муж (было)'!AM34</f>
        <v>0</v>
      </c>
      <c r="AN34" s="246">
        <f>ДВН_муж!AN34-'ДВН_муж (было)'!AN34</f>
        <v>-1</v>
      </c>
      <c r="AO34" s="246">
        <f>ДВН_муж!AO34-'ДВН_муж (было)'!AO34</f>
        <v>0</v>
      </c>
      <c r="AP34" s="246">
        <f>ДВН_муж!AP34-'ДВН_муж (было)'!AP34</f>
        <v>-1</v>
      </c>
      <c r="AQ34" s="246">
        <f>ДВН_муж!AQ34-'ДВН_муж (было)'!AQ34</f>
        <v>-1</v>
      </c>
      <c r="AR34" s="246">
        <f>ДВН_муж!AR34-'ДВН_муж (было)'!AR34</f>
        <v>-1</v>
      </c>
      <c r="AS34" s="246">
        <f>ДВН_муж!AS34-'ДВН_муж (было)'!AS34</f>
        <v>0</v>
      </c>
      <c r="AT34" s="246">
        <f>ДВН_муж!AT34-'ДВН_муж (было)'!AT34</f>
        <v>0</v>
      </c>
      <c r="AU34" s="246">
        <f>ДВН_муж!AU34-'ДВН_муж (было)'!AU34</f>
        <v>-1</v>
      </c>
      <c r="AV34" s="246">
        <f>ДВН_муж!AV34-'ДВН_муж (было)'!AV34</f>
        <v>-1</v>
      </c>
      <c r="AW34" s="246">
        <f>ДВН_муж!AW34-'ДВН_муж (было)'!AW34</f>
        <v>-1</v>
      </c>
      <c r="AX34" s="246">
        <f>ДВН_муж!AX34-'ДВН_муж (было)'!AX34</f>
        <v>-1</v>
      </c>
      <c r="AY34" s="246">
        <f>ДВН_муж!AY34-'ДВН_муж (было)'!AY34</f>
        <v>-1</v>
      </c>
      <c r="AZ34" s="246">
        <f>ДВН_муж!AZ34-'ДВН_муж (было)'!AZ34</f>
        <v>-1</v>
      </c>
      <c r="BA34" s="246">
        <f>ДВН_муж!BA34-'ДВН_муж (было)'!BA34</f>
        <v>-1</v>
      </c>
      <c r="BB34" s="246">
        <f>ДВН_муж!BB34-'ДВН_муж (было)'!BB34</f>
        <v>-1</v>
      </c>
      <c r="BC34" s="246">
        <f>ДВН_муж!BC34-'ДВН_муж (было)'!BC34</f>
        <v>0</v>
      </c>
      <c r="BD34" s="246">
        <f>ДВН_муж!BD34-'ДВН_муж (было)'!BD34</f>
        <v>0</v>
      </c>
      <c r="BE34" s="246">
        <f>ДВН_муж!BE34-'ДВН_муж (было)'!BE34</f>
        <v>-1</v>
      </c>
      <c r="BF34" s="246">
        <f>ДВН_муж!BF34-'ДВН_муж (было)'!BF34</f>
        <v>-1</v>
      </c>
      <c r="BG34" s="246">
        <f>ДВН_муж!BG34-'ДВН_муж (было)'!BG34</f>
        <v>-1</v>
      </c>
      <c r="BH34" s="246">
        <f>ДВН_муж!BH34-'ДВН_муж (было)'!BH34</f>
        <v>-1</v>
      </c>
      <c r="BI34" s="246">
        <f>ДВН_муж!BI34-'ДВН_муж (было)'!BI34</f>
        <v>-1</v>
      </c>
      <c r="BJ34" s="246">
        <f>ДВН_муж!BJ34-'ДВН_муж (было)'!BJ34</f>
        <v>-1</v>
      </c>
      <c r="BK34" s="246">
        <f>ДВН_муж!BK34-'ДВН_муж (было)'!BK34</f>
        <v>-1</v>
      </c>
      <c r="BL34" s="246">
        <f>ДВН_муж!BL34-'ДВН_муж (было)'!BL34</f>
        <v>-1</v>
      </c>
      <c r="BM34" s="246">
        <f>ДВН_муж!BM34-'ДВН_муж (было)'!BM34</f>
        <v>-1</v>
      </c>
      <c r="BN34" s="246">
        <f>ДВН_муж!BN34-'ДВН_муж (было)'!BN34</f>
        <v>0</v>
      </c>
      <c r="BO34" s="246">
        <f>ДВН_муж!BO34-'ДВН_муж (было)'!BO34</f>
        <v>-1</v>
      </c>
      <c r="BP34" s="246">
        <f>ДВН_муж!BP34-'ДВН_муж (было)'!BP34</f>
        <v>-1</v>
      </c>
      <c r="BQ34" s="246">
        <f>ДВН_муж!BQ34-'ДВН_муж (было)'!BQ34</f>
        <v>-1</v>
      </c>
      <c r="BR34" s="246">
        <f>ДВН_муж!BR34-'ДВН_муж (было)'!BR34</f>
        <v>-1</v>
      </c>
      <c r="BS34" s="246">
        <f>ДВН_муж!BS34-'ДВН_муж (было)'!BS34</f>
        <v>-1</v>
      </c>
      <c r="BT34" s="246">
        <f>ДВН_муж!BT34-'ДВН_муж (было)'!BT34</f>
        <v>-1</v>
      </c>
      <c r="BU34" s="246">
        <f>ДВН_муж!BU34-'ДВН_муж (было)'!BU34</f>
        <v>-1</v>
      </c>
      <c r="BV34" s="246">
        <f>ДВН_муж!BV34-'ДВН_муж (было)'!BV34</f>
        <v>-1</v>
      </c>
      <c r="BW34" s="246">
        <f>ДВН_муж!BW34-'ДВН_муж (было)'!BW34</f>
        <v>-1</v>
      </c>
      <c r="BX34" s="246">
        <f>ДВН_муж!BX34-'ДВН_муж (было)'!BX34</f>
        <v>0</v>
      </c>
      <c r="BY34" s="246">
        <f>ДВН_муж!BY34-'ДВН_муж (было)'!BY34</f>
        <v>-1</v>
      </c>
      <c r="BZ34" s="246">
        <f>ДВН_муж!BZ34-'ДВН_муж (было)'!BZ34</f>
        <v>-1</v>
      </c>
      <c r="CA34" s="246">
        <f>ДВН_муж!CA34-'ДВН_муж (было)'!CA34</f>
        <v>-1</v>
      </c>
      <c r="CB34" s="246">
        <f>ДВН_муж!CB34-'ДВН_муж (было)'!CB34</f>
        <v>-1</v>
      </c>
      <c r="CC34" s="246">
        <f>ДВН_муж!CC34-'ДВН_муж (было)'!CC34</f>
        <v>-1</v>
      </c>
      <c r="CD34" s="246">
        <f>ДВН_муж!CD34-'ДВН_муж (было)'!CD34</f>
        <v>-1</v>
      </c>
      <c r="CE34" s="246">
        <f>ДВН_муж!CE34-'ДВН_муж (было)'!CE34</f>
        <v>-1</v>
      </c>
      <c r="CF34" s="246">
        <f>ДВН_муж!CF34-'ДВН_муж (было)'!CF34</f>
        <v>-1</v>
      </c>
      <c r="CG34" s="246">
        <f>ДВН_муж!CG34-'ДВН_муж (было)'!CG34</f>
        <v>-1</v>
      </c>
      <c r="CH34" s="246">
        <f>ДВН_муж!CH34-'ДВН_муж (было)'!CH34</f>
        <v>0</v>
      </c>
      <c r="CI34" s="246">
        <f>ДВН_муж!CI34-'ДВН_муж (было)'!CI34</f>
        <v>-1</v>
      </c>
      <c r="CJ34" s="246">
        <f>ДВН_муж!CJ34-'ДВН_муж (было)'!CJ34</f>
        <v>-1</v>
      </c>
      <c r="CK34" s="246">
        <f>ДВН_муж!CK34-'ДВН_муж (было)'!CK34</f>
        <v>-1</v>
      </c>
      <c r="CL34" s="246">
        <f>ДВН_муж!CL34-'ДВН_муж (было)'!CL34</f>
        <v>-1</v>
      </c>
    </row>
    <row r="35" spans="1:90">
      <c r="G35" s="79"/>
    </row>
    <row r="36" spans="1:90" s="44" customFormat="1" ht="68.25" customHeight="1">
      <c r="A36" s="352"/>
      <c r="B36" s="352"/>
      <c r="C36" s="352"/>
      <c r="D36" s="352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</row>
    <row r="37" spans="1:90" s="44" customFormat="1" ht="56.25" customHeight="1">
      <c r="A37" s="352"/>
      <c r="B37" s="352"/>
      <c r="C37" s="352"/>
      <c r="D37" s="352"/>
      <c r="E37" s="81"/>
      <c r="F37" s="146"/>
      <c r="G37" s="23"/>
      <c r="H37" s="151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</row>
    <row r="38" spans="1:90" s="84" customFormat="1" ht="43.5" customHeight="1">
      <c r="A38" s="352"/>
      <c r="B38" s="352"/>
      <c r="C38" s="352"/>
      <c r="D38" s="352"/>
      <c r="E38" s="81"/>
      <c r="F38" s="82"/>
      <c r="G38" s="80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</row>
    <row r="39" spans="1:90" s="44" customFormat="1" ht="51.75" customHeight="1">
      <c r="A39" s="352"/>
      <c r="B39" s="352"/>
      <c r="C39" s="352"/>
      <c r="D39" s="352"/>
      <c r="E39" s="81"/>
      <c r="F39" s="146"/>
      <c r="G39" s="131"/>
      <c r="H39" s="151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</row>
    <row r="40" spans="1:90" s="85" customFormat="1" ht="63" customHeight="1">
      <c r="A40" s="352"/>
      <c r="B40" s="352"/>
      <c r="C40" s="352"/>
      <c r="D40" s="352"/>
      <c r="G40" s="80"/>
      <c r="H40" s="83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</row>
    <row r="41" spans="1:90" s="85" customFormat="1" ht="103.5" customHeight="1">
      <c r="A41" s="352"/>
      <c r="B41" s="352"/>
      <c r="C41" s="352"/>
      <c r="D41" s="352"/>
      <c r="G41" s="23"/>
      <c r="H41" s="83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</row>
    <row r="42" spans="1:90" s="89" customFormat="1">
      <c r="A42" s="90"/>
      <c r="B42" s="90"/>
      <c r="C42" s="91"/>
      <c r="D42" s="90"/>
      <c r="E42" s="91"/>
      <c r="F42" s="90"/>
      <c r="H42" s="199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</row>
    <row r="44" spans="1:90" ht="16.5">
      <c r="A44" s="164"/>
      <c r="G44" s="62"/>
    </row>
    <row r="45" spans="1:90" s="85" customFormat="1">
      <c r="A45" s="352"/>
      <c r="B45" s="352"/>
      <c r="C45" s="352"/>
      <c r="D45" s="352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G61" s="164"/>
      <c r="H61" s="86"/>
    </row>
  </sheetData>
  <mergeCells count="373"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CJ30:CJ31"/>
    <mergeCell ref="CK30:CK31"/>
    <mergeCell ref="CL30:CL31"/>
    <mergeCell ref="A36:D36"/>
    <mergeCell ref="A37:D37"/>
    <mergeCell ref="A38:D38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A60:D60"/>
    <mergeCell ref="A50:D50"/>
    <mergeCell ref="A51:D51"/>
    <mergeCell ref="A52:D52"/>
    <mergeCell ref="A55:D55"/>
    <mergeCell ref="A56:D56"/>
    <mergeCell ref="A59:D59"/>
    <mergeCell ref="A39:D39"/>
    <mergeCell ref="A40:D40"/>
    <mergeCell ref="A41:D41"/>
    <mergeCell ref="A45:D45"/>
    <mergeCell ref="A46:D46"/>
    <mergeCell ref="A47:D4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L27"/>
  <sheetViews>
    <sheetView workbookViewId="0">
      <pane xSplit="8" ySplit="2" topLeftCell="I12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25" sqref="A25:XFD26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8.425781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49" t="s">
        <v>33</v>
      </c>
      <c r="B1" s="349"/>
      <c r="C1" s="350" t="s">
        <v>151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70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0" s="55" customFormat="1" ht="32.1" customHeight="1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192</v>
      </c>
      <c r="F5" s="341" t="s">
        <v>9</v>
      </c>
      <c r="G5" s="242" t="s">
        <v>11</v>
      </c>
      <c r="H5" s="326">
        <f>'ДВН_жен (было)'!H5</f>
        <v>975</v>
      </c>
      <c r="I5" s="246">
        <v>1</v>
      </c>
      <c r="J5" s="246">
        <v>1</v>
      </c>
      <c r="K5" s="246">
        <v>1</v>
      </c>
      <c r="L5" s="246">
        <v>1</v>
      </c>
      <c r="M5" s="246">
        <v>1</v>
      </c>
      <c r="N5" s="246">
        <v>1</v>
      </c>
      <c r="O5" s="246">
        <v>1</v>
      </c>
      <c r="P5" s="246">
        <v>1</v>
      </c>
      <c r="Q5" s="246">
        <v>1</v>
      </c>
      <c r="R5" s="246">
        <v>1</v>
      </c>
      <c r="S5" s="246">
        <v>1</v>
      </c>
      <c r="T5" s="246">
        <v>1</v>
      </c>
      <c r="U5" s="246">
        <v>1</v>
      </c>
      <c r="V5" s="246">
        <v>1</v>
      </c>
      <c r="W5" s="246">
        <v>1</v>
      </c>
      <c r="X5" s="246">
        <v>1</v>
      </c>
      <c r="Y5" s="246">
        <v>1</v>
      </c>
      <c r="Z5" s="246">
        <v>1</v>
      </c>
      <c r="AA5" s="246">
        <v>1</v>
      </c>
      <c r="AB5" s="246">
        <v>1</v>
      </c>
      <c r="AC5" s="246">
        <v>1</v>
      </c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v>1</v>
      </c>
      <c r="J6" s="246">
        <v>1</v>
      </c>
      <c r="K6" s="246">
        <v>1</v>
      </c>
      <c r="L6" s="246">
        <v>1</v>
      </c>
      <c r="M6" s="246">
        <v>1</v>
      </c>
      <c r="N6" s="246">
        <v>1</v>
      </c>
      <c r="O6" s="246">
        <v>1</v>
      </c>
      <c r="P6" s="246">
        <v>1</v>
      </c>
      <c r="Q6" s="246">
        <v>1</v>
      </c>
      <c r="R6" s="246">
        <v>1</v>
      </c>
      <c r="S6" s="246">
        <v>1</v>
      </c>
      <c r="T6" s="246">
        <v>1</v>
      </c>
      <c r="U6" s="246">
        <v>1</v>
      </c>
      <c r="V6" s="246">
        <v>1</v>
      </c>
      <c r="W6" s="246">
        <v>1</v>
      </c>
      <c r="X6" s="246">
        <v>1</v>
      </c>
      <c r="Y6" s="246">
        <v>1</v>
      </c>
      <c r="Z6" s="246">
        <v>1</v>
      </c>
      <c r="AA6" s="246">
        <v>1</v>
      </c>
      <c r="AB6" s="246">
        <v>1</v>
      </c>
      <c r="AC6" s="246">
        <v>1</v>
      </c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v>1</v>
      </c>
      <c r="J7" s="246">
        <v>1</v>
      </c>
      <c r="K7" s="246">
        <v>1</v>
      </c>
      <c r="L7" s="246">
        <v>1</v>
      </c>
      <c r="M7" s="246">
        <v>1</v>
      </c>
      <c r="N7" s="246">
        <v>1</v>
      </c>
      <c r="O7" s="246">
        <v>1</v>
      </c>
      <c r="P7" s="246">
        <v>1</v>
      </c>
      <c r="Q7" s="246">
        <v>1</v>
      </c>
      <c r="R7" s="246">
        <v>1</v>
      </c>
      <c r="S7" s="246">
        <v>1</v>
      </c>
      <c r="T7" s="246">
        <v>1</v>
      </c>
      <c r="U7" s="246">
        <v>1</v>
      </c>
      <c r="V7" s="246">
        <v>1</v>
      </c>
      <c r="W7" s="246">
        <v>1</v>
      </c>
      <c r="X7" s="246">
        <v>1</v>
      </c>
      <c r="Y7" s="246">
        <v>1</v>
      </c>
      <c r="Z7" s="246">
        <v>1</v>
      </c>
      <c r="AA7" s="246">
        <v>1</v>
      </c>
      <c r="AB7" s="246">
        <v>1</v>
      </c>
      <c r="AC7" s="246">
        <v>1</v>
      </c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f>'ДВН_жен (было)'!H9</f>
        <v>25</v>
      </c>
      <c r="I9" s="246">
        <v>1</v>
      </c>
      <c r="J9" s="246">
        <v>1</v>
      </c>
      <c r="K9" s="246">
        <v>1</v>
      </c>
      <c r="L9" s="246">
        <v>1</v>
      </c>
      <c r="M9" s="246">
        <v>1</v>
      </c>
      <c r="N9" s="246">
        <v>1</v>
      </c>
      <c r="O9" s="246">
        <v>1</v>
      </c>
      <c r="P9" s="246">
        <v>1</v>
      </c>
      <c r="Q9" s="246">
        <v>1</v>
      </c>
      <c r="R9" s="246">
        <v>1</v>
      </c>
      <c r="S9" s="246">
        <v>1</v>
      </c>
      <c r="T9" s="246">
        <v>1</v>
      </c>
      <c r="U9" s="246">
        <v>1</v>
      </c>
      <c r="V9" s="246">
        <v>1</v>
      </c>
      <c r="W9" s="246">
        <v>1</v>
      </c>
      <c r="X9" s="246">
        <v>1</v>
      </c>
      <c r="Y9" s="246">
        <v>1</v>
      </c>
      <c r="Z9" s="246">
        <v>1</v>
      </c>
      <c r="AA9" s="246">
        <v>1</v>
      </c>
      <c r="AB9" s="246">
        <v>1</v>
      </c>
      <c r="AC9" s="246">
        <v>1</v>
      </c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f>'ДВН_жен (было)'!H10</f>
        <v>76</v>
      </c>
      <c r="I10" s="246">
        <v>1</v>
      </c>
      <c r="J10" s="246">
        <v>1</v>
      </c>
      <c r="K10" s="246">
        <v>1</v>
      </c>
      <c r="L10" s="246">
        <v>1</v>
      </c>
      <c r="M10" s="246">
        <v>1</v>
      </c>
      <c r="N10" s="246">
        <v>1</v>
      </c>
      <c r="O10" s="246">
        <v>1</v>
      </c>
      <c r="P10" s="246">
        <v>1</v>
      </c>
      <c r="Q10" s="246">
        <v>1</v>
      </c>
      <c r="R10" s="246">
        <v>1</v>
      </c>
      <c r="S10" s="246">
        <v>1</v>
      </c>
      <c r="T10" s="246">
        <v>1</v>
      </c>
      <c r="U10" s="246">
        <v>1</v>
      </c>
      <c r="V10" s="246">
        <v>1</v>
      </c>
      <c r="W10" s="246">
        <v>1</v>
      </c>
      <c r="X10" s="246">
        <v>1</v>
      </c>
      <c r="Y10" s="246">
        <v>1</v>
      </c>
      <c r="Z10" s="246">
        <v>1</v>
      </c>
      <c r="AA10" s="246">
        <v>1</v>
      </c>
      <c r="AB10" s="246">
        <v>1</v>
      </c>
      <c r="AC10" s="246">
        <v>1</v>
      </c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s="263" customFormat="1" ht="84" customHeight="1">
      <c r="A11" s="265"/>
      <c r="B11" s="265"/>
      <c r="C11" s="266" t="s">
        <v>211</v>
      </c>
      <c r="D11" s="267" t="s">
        <v>271</v>
      </c>
      <c r="E11" s="268" t="s">
        <v>192</v>
      </c>
      <c r="F11" s="257" t="s">
        <v>272</v>
      </c>
      <c r="G11" s="269" t="s">
        <v>237</v>
      </c>
      <c r="H11" s="270">
        <f>'ДВН_жен (было)'!H12</f>
        <v>164</v>
      </c>
      <c r="I11" s="271"/>
      <c r="J11" s="271"/>
      <c r="K11" s="271"/>
      <c r="L11" s="271"/>
      <c r="M11" s="271"/>
      <c r="N11" s="271"/>
      <c r="O11" s="271"/>
      <c r="P11" s="271">
        <v>1</v>
      </c>
      <c r="Q11" s="271">
        <v>1</v>
      </c>
      <c r="R11" s="271">
        <v>1</v>
      </c>
      <c r="S11" s="271">
        <v>1</v>
      </c>
      <c r="T11" s="271">
        <v>1</v>
      </c>
      <c r="U11" s="271">
        <v>1</v>
      </c>
      <c r="V11" s="271">
        <v>1</v>
      </c>
      <c r="W11" s="271">
        <v>1</v>
      </c>
      <c r="X11" s="271">
        <v>1</v>
      </c>
      <c r="Y11" s="271">
        <v>1</v>
      </c>
      <c r="Z11" s="271">
        <v>1</v>
      </c>
      <c r="AA11" s="271">
        <v>1</v>
      </c>
      <c r="AB11" s="271">
        <v>1</v>
      </c>
      <c r="AC11" s="271">
        <v>1</v>
      </c>
      <c r="AD11" s="271">
        <v>1</v>
      </c>
      <c r="AE11" s="271">
        <v>1</v>
      </c>
      <c r="AF11" s="271">
        <v>1</v>
      </c>
      <c r="AG11" s="271">
        <v>1</v>
      </c>
      <c r="AH11" s="271">
        <v>1</v>
      </c>
      <c r="AI11" s="271">
        <v>1</v>
      </c>
      <c r="AJ11" s="271">
        <v>1</v>
      </c>
      <c r="AK11" s="271">
        <v>1</v>
      </c>
      <c r="AL11" s="271">
        <v>1</v>
      </c>
      <c r="AM11" s="271">
        <v>1</v>
      </c>
      <c r="AN11" s="271">
        <v>1</v>
      </c>
      <c r="AO11" s="271">
        <v>1</v>
      </c>
      <c r="AP11" s="271">
        <v>1</v>
      </c>
      <c r="AQ11" s="271">
        <v>1</v>
      </c>
      <c r="AR11" s="271">
        <v>1</v>
      </c>
      <c r="AS11" s="271">
        <v>1</v>
      </c>
      <c r="AT11" s="271">
        <v>1</v>
      </c>
      <c r="AU11" s="271">
        <v>1</v>
      </c>
      <c r="AV11" s="271">
        <v>1</v>
      </c>
      <c r="AW11" s="271">
        <v>1</v>
      </c>
      <c r="AX11" s="271">
        <v>1</v>
      </c>
      <c r="AY11" s="271">
        <v>1</v>
      </c>
      <c r="AZ11" s="271">
        <v>1</v>
      </c>
      <c r="BA11" s="271">
        <v>1</v>
      </c>
      <c r="BB11" s="271">
        <v>1</v>
      </c>
      <c r="BC11" s="271">
        <v>1</v>
      </c>
      <c r="BD11" s="271">
        <v>1</v>
      </c>
      <c r="BE11" s="271">
        <v>1</v>
      </c>
      <c r="BF11" s="271">
        <v>1</v>
      </c>
      <c r="BG11" s="271">
        <v>1</v>
      </c>
      <c r="BH11" s="271">
        <v>1</v>
      </c>
      <c r="BI11" s="271">
        <v>1</v>
      </c>
      <c r="BJ11" s="271">
        <v>1</v>
      </c>
      <c r="BK11" s="271">
        <v>1</v>
      </c>
      <c r="BL11" s="271">
        <v>1</v>
      </c>
      <c r="BM11" s="271">
        <v>1</v>
      </c>
      <c r="BN11" s="271">
        <v>1</v>
      </c>
      <c r="BO11" s="271">
        <v>1</v>
      </c>
      <c r="BP11" s="271">
        <v>1</v>
      </c>
      <c r="BQ11" s="271">
        <v>1</v>
      </c>
      <c r="BR11" s="271">
        <v>1</v>
      </c>
      <c r="BS11" s="271">
        <v>1</v>
      </c>
      <c r="BT11" s="271">
        <v>1</v>
      </c>
      <c r="BU11" s="271">
        <v>1</v>
      </c>
      <c r="BV11" s="271">
        <v>1</v>
      </c>
      <c r="BW11" s="271">
        <v>1</v>
      </c>
      <c r="BX11" s="271">
        <v>1</v>
      </c>
      <c r="BY11" s="271">
        <v>1</v>
      </c>
      <c r="BZ11" s="271">
        <v>1</v>
      </c>
      <c r="CA11" s="271">
        <v>1</v>
      </c>
      <c r="CB11" s="271">
        <v>1</v>
      </c>
      <c r="CC11" s="271">
        <v>1</v>
      </c>
      <c r="CD11" s="271">
        <v>1</v>
      </c>
      <c r="CE11" s="271">
        <v>1</v>
      </c>
      <c r="CF11" s="271">
        <v>1</v>
      </c>
      <c r="CG11" s="271">
        <v>1</v>
      </c>
      <c r="CH11" s="271">
        <v>1</v>
      </c>
      <c r="CI11" s="271">
        <v>1</v>
      </c>
      <c r="CJ11" s="271">
        <v>1</v>
      </c>
      <c r="CK11" s="271">
        <v>1</v>
      </c>
      <c r="CL11" s="271">
        <v>1</v>
      </c>
    </row>
    <row r="12" spans="1:90" s="67" customFormat="1" ht="26.1" customHeight="1">
      <c r="A12" s="344"/>
      <c r="B12" s="344"/>
      <c r="C12" s="333" t="s">
        <v>212</v>
      </c>
      <c r="D12" s="63" t="s">
        <v>54</v>
      </c>
      <c r="E12" s="65" t="s">
        <v>192</v>
      </c>
      <c r="F12" s="59" t="s">
        <v>15</v>
      </c>
      <c r="G12" s="336" t="s">
        <v>15</v>
      </c>
      <c r="H12" s="326">
        <f>'ДВН_жен (было)'!H15</f>
        <v>206</v>
      </c>
      <c r="I12" s="323">
        <v>1</v>
      </c>
      <c r="J12" s="323"/>
      <c r="K12" s="323">
        <v>1</v>
      </c>
      <c r="L12" s="323"/>
      <c r="M12" s="323">
        <v>1</v>
      </c>
      <c r="N12" s="323"/>
      <c r="O12" s="323">
        <v>1</v>
      </c>
      <c r="P12" s="323"/>
      <c r="Q12" s="323">
        <v>1</v>
      </c>
      <c r="R12" s="323"/>
      <c r="S12" s="323">
        <v>1</v>
      </c>
      <c r="T12" s="323"/>
      <c r="U12" s="323">
        <v>1</v>
      </c>
      <c r="V12" s="323"/>
      <c r="W12" s="323">
        <v>1</v>
      </c>
      <c r="X12" s="323"/>
      <c r="Y12" s="323">
        <v>1</v>
      </c>
      <c r="Z12" s="323"/>
      <c r="AA12" s="323">
        <v>1</v>
      </c>
      <c r="AB12" s="323"/>
      <c r="AC12" s="323">
        <v>1</v>
      </c>
      <c r="AD12" s="323"/>
      <c r="AE12" s="323">
        <v>1</v>
      </c>
      <c r="AF12" s="323"/>
      <c r="AG12" s="323">
        <v>1</v>
      </c>
      <c r="AH12" s="323"/>
      <c r="AI12" s="323">
        <v>1</v>
      </c>
      <c r="AJ12" s="323"/>
      <c r="AK12" s="323">
        <v>1</v>
      </c>
      <c r="AL12" s="323"/>
      <c r="AM12" s="323">
        <v>1</v>
      </c>
      <c r="AN12" s="323"/>
      <c r="AO12" s="323">
        <v>1</v>
      </c>
      <c r="AP12" s="323"/>
      <c r="AQ12" s="323">
        <v>1</v>
      </c>
      <c r="AR12" s="323"/>
      <c r="AS12" s="323">
        <v>1</v>
      </c>
      <c r="AT12" s="323"/>
      <c r="AU12" s="323">
        <v>1</v>
      </c>
      <c r="AV12" s="323"/>
      <c r="AW12" s="323">
        <v>1</v>
      </c>
      <c r="AX12" s="323"/>
      <c r="AY12" s="323">
        <v>1</v>
      </c>
      <c r="AZ12" s="323"/>
      <c r="BA12" s="323">
        <v>1</v>
      </c>
      <c r="BB12" s="323"/>
      <c r="BC12" s="323">
        <v>1</v>
      </c>
      <c r="BD12" s="323"/>
      <c r="BE12" s="323">
        <v>1</v>
      </c>
      <c r="BF12" s="323"/>
      <c r="BG12" s="323">
        <v>1</v>
      </c>
      <c r="BH12" s="323"/>
      <c r="BI12" s="323">
        <v>1</v>
      </c>
      <c r="BJ12" s="323"/>
      <c r="BK12" s="323">
        <v>1</v>
      </c>
      <c r="BL12" s="323"/>
      <c r="BM12" s="323">
        <v>1</v>
      </c>
      <c r="BN12" s="323"/>
      <c r="BO12" s="323">
        <v>1</v>
      </c>
      <c r="BP12" s="323"/>
      <c r="BQ12" s="323">
        <v>1</v>
      </c>
      <c r="BR12" s="323"/>
      <c r="BS12" s="323">
        <v>1</v>
      </c>
      <c r="BT12" s="323"/>
      <c r="BU12" s="323">
        <v>1</v>
      </c>
      <c r="BV12" s="323"/>
      <c r="BW12" s="323">
        <v>1</v>
      </c>
      <c r="BX12" s="323"/>
      <c r="BY12" s="323">
        <v>1</v>
      </c>
      <c r="BZ12" s="323"/>
      <c r="CA12" s="323">
        <v>1</v>
      </c>
      <c r="CB12" s="323"/>
      <c r="CC12" s="323">
        <v>1</v>
      </c>
      <c r="CD12" s="323"/>
      <c r="CE12" s="323">
        <v>1</v>
      </c>
      <c r="CF12" s="323"/>
      <c r="CG12" s="323">
        <v>1</v>
      </c>
      <c r="CH12" s="323"/>
      <c r="CI12" s="323">
        <v>1</v>
      </c>
      <c r="CJ12" s="323"/>
      <c r="CK12" s="323">
        <v>1</v>
      </c>
      <c r="CL12" s="323"/>
    </row>
    <row r="13" spans="1:90" s="67" customFormat="1" ht="26.1" customHeight="1">
      <c r="A13" s="345"/>
      <c r="B13" s="345"/>
      <c r="C13" s="334"/>
      <c r="D13" s="63" t="s">
        <v>161</v>
      </c>
      <c r="E13" s="65" t="s">
        <v>192</v>
      </c>
      <c r="F13" s="59" t="s">
        <v>162</v>
      </c>
      <c r="G13" s="337"/>
      <c r="H13" s="327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</row>
    <row r="14" spans="1:90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f>'ДВН_жен (было)'!H17</f>
        <v>424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>
        <v>1</v>
      </c>
      <c r="AA14" s="246">
        <v>1</v>
      </c>
      <c r="AB14" s="246">
        <v>1</v>
      </c>
      <c r="AC14" s="246">
        <v>1</v>
      </c>
      <c r="AD14" s="246">
        <v>1</v>
      </c>
      <c r="AE14" s="246">
        <v>1</v>
      </c>
      <c r="AF14" s="246">
        <v>1</v>
      </c>
      <c r="AG14" s="246">
        <v>1</v>
      </c>
      <c r="AH14" s="246">
        <v>1</v>
      </c>
      <c r="AI14" s="246">
        <v>1</v>
      </c>
      <c r="AJ14" s="246">
        <v>1</v>
      </c>
      <c r="AK14" s="246">
        <v>1</v>
      </c>
      <c r="AL14" s="246">
        <v>1</v>
      </c>
      <c r="AM14" s="246">
        <v>1</v>
      </c>
      <c r="AN14" s="246">
        <v>1</v>
      </c>
      <c r="AO14" s="246">
        <v>1</v>
      </c>
      <c r="AP14" s="246">
        <v>1</v>
      </c>
      <c r="AQ14" s="246">
        <v>1</v>
      </c>
      <c r="AR14" s="246">
        <v>1</v>
      </c>
      <c r="AS14" s="246">
        <v>1</v>
      </c>
      <c r="AT14" s="246">
        <v>1</v>
      </c>
      <c r="AU14" s="246">
        <v>1</v>
      </c>
      <c r="AV14" s="246">
        <v>1</v>
      </c>
      <c r="AW14" s="246">
        <v>1</v>
      </c>
      <c r="AX14" s="246">
        <v>1</v>
      </c>
      <c r="AY14" s="246">
        <v>1</v>
      </c>
      <c r="AZ14" s="246">
        <v>1</v>
      </c>
      <c r="BA14" s="246">
        <v>1</v>
      </c>
      <c r="BB14" s="246">
        <v>1</v>
      </c>
      <c r="BC14" s="246">
        <v>1</v>
      </c>
      <c r="BD14" s="246">
        <v>1</v>
      </c>
      <c r="BE14" s="246">
        <v>1</v>
      </c>
      <c r="BF14" s="246">
        <v>1</v>
      </c>
      <c r="BG14" s="246">
        <v>1</v>
      </c>
      <c r="BH14" s="246">
        <v>1</v>
      </c>
      <c r="BI14" s="246">
        <v>1</v>
      </c>
      <c r="BJ14" s="246">
        <v>1</v>
      </c>
      <c r="BK14" s="246">
        <v>1</v>
      </c>
      <c r="BL14" s="246">
        <v>1</v>
      </c>
      <c r="BM14" s="246">
        <v>1</v>
      </c>
      <c r="BN14" s="246">
        <v>1</v>
      </c>
      <c r="BO14" s="246">
        <v>1</v>
      </c>
      <c r="BP14" s="246">
        <v>1</v>
      </c>
      <c r="BQ14" s="246">
        <v>1</v>
      </c>
      <c r="BR14" s="246">
        <v>1</v>
      </c>
      <c r="BS14" s="246">
        <v>1</v>
      </c>
      <c r="BT14" s="246">
        <v>1</v>
      </c>
      <c r="BU14" s="246">
        <v>1</v>
      </c>
      <c r="BV14" s="246">
        <v>1</v>
      </c>
      <c r="BW14" s="246">
        <v>1</v>
      </c>
      <c r="BX14" s="246">
        <v>1</v>
      </c>
      <c r="BY14" s="246">
        <v>1</v>
      </c>
      <c r="BZ14" s="246">
        <v>1</v>
      </c>
      <c r="CA14" s="246">
        <v>1</v>
      </c>
      <c r="CB14" s="246">
        <v>1</v>
      </c>
      <c r="CC14" s="246">
        <v>1</v>
      </c>
      <c r="CD14" s="246">
        <v>1</v>
      </c>
      <c r="CE14" s="246">
        <v>1</v>
      </c>
      <c r="CF14" s="246">
        <v>1</v>
      </c>
      <c r="CG14" s="246">
        <v>1</v>
      </c>
      <c r="CH14" s="246">
        <v>1</v>
      </c>
      <c r="CI14" s="246">
        <v>1</v>
      </c>
      <c r="CJ14" s="246">
        <v>1</v>
      </c>
      <c r="CK14" s="246">
        <v>1</v>
      </c>
      <c r="CL14" s="246">
        <v>1</v>
      </c>
    </row>
    <row r="15" spans="1:90" ht="26.1" customHeight="1">
      <c r="A15" s="243">
        <v>2</v>
      </c>
      <c r="B15" s="242" t="s">
        <v>43</v>
      </c>
      <c r="C15" s="64" t="s">
        <v>217</v>
      </c>
      <c r="D15" s="341" t="s">
        <v>68</v>
      </c>
      <c r="E15" s="342" t="s">
        <v>192</v>
      </c>
      <c r="F15" s="341" t="s">
        <v>66</v>
      </c>
      <c r="G15" s="343" t="s">
        <v>0</v>
      </c>
      <c r="H15" s="326">
        <f>'ДВН_жен (было)'!H20</f>
        <v>473</v>
      </c>
      <c r="I15" s="323">
        <v>1</v>
      </c>
      <c r="J15" s="323">
        <v>1</v>
      </c>
      <c r="K15" s="323">
        <v>1</v>
      </c>
      <c r="L15" s="323">
        <v>1</v>
      </c>
      <c r="M15" s="323">
        <v>1</v>
      </c>
      <c r="N15" s="323">
        <v>1</v>
      </c>
      <c r="O15" s="323">
        <v>1</v>
      </c>
      <c r="P15" s="323">
        <v>1</v>
      </c>
      <c r="Q15" s="323">
        <v>1</v>
      </c>
      <c r="R15" s="323">
        <v>1</v>
      </c>
      <c r="S15" s="323">
        <v>1</v>
      </c>
      <c r="T15" s="323">
        <v>1</v>
      </c>
      <c r="U15" s="323">
        <v>1</v>
      </c>
      <c r="V15" s="323">
        <v>1</v>
      </c>
      <c r="W15" s="323">
        <v>1</v>
      </c>
      <c r="X15" s="323">
        <v>1</v>
      </c>
      <c r="Y15" s="323">
        <v>1</v>
      </c>
      <c r="Z15" s="323">
        <v>1</v>
      </c>
      <c r="AA15" s="323">
        <v>1</v>
      </c>
      <c r="AB15" s="323">
        <v>1</v>
      </c>
      <c r="AC15" s="323">
        <v>1</v>
      </c>
      <c r="AD15" s="323">
        <v>1</v>
      </c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</row>
    <row r="16" spans="1:90" ht="26.1" customHeight="1">
      <c r="A16" s="243">
        <v>207</v>
      </c>
      <c r="B16" s="242" t="s">
        <v>42</v>
      </c>
      <c r="C16" s="64" t="s">
        <v>215</v>
      </c>
      <c r="D16" s="341"/>
      <c r="E16" s="342"/>
      <c r="F16" s="341"/>
      <c r="G16" s="343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</row>
    <row r="17" spans="1:90" ht="26.1" customHeight="1">
      <c r="A17" s="243">
        <v>206</v>
      </c>
      <c r="B17" s="59" t="s">
        <v>41</v>
      </c>
      <c r="C17" s="64" t="s">
        <v>216</v>
      </c>
      <c r="D17" s="341"/>
      <c r="E17" s="342"/>
      <c r="F17" s="341"/>
      <c r="G17" s="343"/>
      <c r="H17" s="340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</row>
    <row r="18" spans="1:90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6">
        <f>'[1]Прил.2.7 Раздел I'!K70</f>
        <v>975</v>
      </c>
      <c r="I18" s="246">
        <v>1</v>
      </c>
      <c r="J18" s="246">
        <v>1</v>
      </c>
      <c r="K18" s="246">
        <v>1</v>
      </c>
      <c r="L18" s="246">
        <v>1</v>
      </c>
      <c r="M18" s="246">
        <v>1</v>
      </c>
      <c r="N18" s="246">
        <v>1</v>
      </c>
      <c r="O18" s="246">
        <v>1</v>
      </c>
      <c r="P18" s="246">
        <v>1</v>
      </c>
      <c r="Q18" s="246">
        <v>1</v>
      </c>
      <c r="R18" s="246">
        <v>1</v>
      </c>
      <c r="S18" s="246">
        <v>1</v>
      </c>
      <c r="T18" s="246">
        <v>1</v>
      </c>
      <c r="U18" s="246">
        <v>1</v>
      </c>
      <c r="V18" s="246">
        <v>1</v>
      </c>
      <c r="W18" s="246">
        <v>1</v>
      </c>
      <c r="X18" s="246">
        <v>1</v>
      </c>
      <c r="Y18" s="246">
        <v>1</v>
      </c>
      <c r="Z18" s="246">
        <v>1</v>
      </c>
      <c r="AA18" s="246">
        <v>1</v>
      </c>
      <c r="AB18" s="246">
        <v>1</v>
      </c>
      <c r="AC18" s="246">
        <v>1</v>
      </c>
      <c r="AD18" s="246">
        <v>1</v>
      </c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s="89" customFormat="1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7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>
        <v>1</v>
      </c>
      <c r="AF19" s="41">
        <v>1</v>
      </c>
      <c r="AG19" s="41">
        <v>1</v>
      </c>
      <c r="AH19" s="41">
        <v>1</v>
      </c>
      <c r="AI19" s="41">
        <v>1</v>
      </c>
      <c r="AJ19" s="41">
        <v>1</v>
      </c>
      <c r="AK19" s="41">
        <v>1</v>
      </c>
      <c r="AL19" s="41">
        <v>1</v>
      </c>
      <c r="AM19" s="41">
        <v>1</v>
      </c>
      <c r="AN19" s="41">
        <v>1</v>
      </c>
      <c r="AO19" s="41">
        <v>1</v>
      </c>
      <c r="AP19" s="41">
        <v>1</v>
      </c>
      <c r="AQ19" s="41">
        <v>1</v>
      </c>
      <c r="AR19" s="41">
        <v>1</v>
      </c>
      <c r="AS19" s="41">
        <v>1</v>
      </c>
      <c r="AT19" s="41">
        <v>1</v>
      </c>
      <c r="AU19" s="41">
        <v>1</v>
      </c>
      <c r="AV19" s="41">
        <v>1</v>
      </c>
      <c r="AW19" s="41">
        <v>1</v>
      </c>
      <c r="AX19" s="41">
        <v>1</v>
      </c>
      <c r="AY19" s="41">
        <v>1</v>
      </c>
      <c r="AZ19" s="41">
        <v>1</v>
      </c>
      <c r="BA19" s="41">
        <v>1</v>
      </c>
      <c r="BB19" s="41">
        <v>1</v>
      </c>
      <c r="BC19" s="41">
        <v>1</v>
      </c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</row>
    <row r="20" spans="1:90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28" t="s">
        <v>20</v>
      </c>
      <c r="H20" s="327"/>
      <c r="I20" s="323">
        <v>1</v>
      </c>
      <c r="J20" s="323">
        <v>1</v>
      </c>
      <c r="K20" s="323">
        <v>1</v>
      </c>
      <c r="L20" s="323">
        <v>1</v>
      </c>
      <c r="M20" s="323">
        <v>1</v>
      </c>
      <c r="N20" s="323">
        <v>1</v>
      </c>
      <c r="O20" s="323">
        <v>1</v>
      </c>
      <c r="P20" s="323">
        <v>1</v>
      </c>
      <c r="Q20" s="323">
        <v>1</v>
      </c>
      <c r="R20" s="323">
        <v>1</v>
      </c>
      <c r="S20" s="323">
        <v>1</v>
      </c>
      <c r="T20" s="323">
        <v>1</v>
      </c>
      <c r="U20" s="323">
        <v>1</v>
      </c>
      <c r="V20" s="323">
        <v>1</v>
      </c>
      <c r="W20" s="323">
        <v>1</v>
      </c>
      <c r="X20" s="323">
        <v>1</v>
      </c>
      <c r="Y20" s="323">
        <v>1</v>
      </c>
      <c r="Z20" s="323">
        <v>1</v>
      </c>
      <c r="AA20" s="323">
        <v>1</v>
      </c>
      <c r="AB20" s="323">
        <v>1</v>
      </c>
      <c r="AC20" s="323">
        <v>1</v>
      </c>
      <c r="AD20" s="323">
        <v>1</v>
      </c>
      <c r="AE20" s="323">
        <v>1</v>
      </c>
      <c r="AF20" s="323">
        <v>1</v>
      </c>
      <c r="AG20" s="323">
        <v>1</v>
      </c>
      <c r="AH20" s="323">
        <v>1</v>
      </c>
      <c r="AI20" s="323">
        <v>1</v>
      </c>
      <c r="AJ20" s="323">
        <v>1</v>
      </c>
      <c r="AK20" s="323">
        <v>1</v>
      </c>
      <c r="AL20" s="323">
        <v>1</v>
      </c>
      <c r="AM20" s="323">
        <v>1</v>
      </c>
      <c r="AN20" s="323">
        <v>1</v>
      </c>
      <c r="AO20" s="323">
        <v>1</v>
      </c>
      <c r="AP20" s="323">
        <v>1</v>
      </c>
      <c r="AQ20" s="323">
        <v>1</v>
      </c>
      <c r="AR20" s="323">
        <v>1</v>
      </c>
      <c r="AS20" s="323">
        <v>1</v>
      </c>
      <c r="AT20" s="323">
        <v>1</v>
      </c>
      <c r="AU20" s="323">
        <v>1</v>
      </c>
      <c r="AV20" s="323">
        <v>1</v>
      </c>
      <c r="AW20" s="323">
        <v>1</v>
      </c>
      <c r="AX20" s="323">
        <v>1</v>
      </c>
      <c r="AY20" s="323">
        <v>1</v>
      </c>
      <c r="AZ20" s="323">
        <v>1</v>
      </c>
      <c r="BA20" s="323">
        <v>1</v>
      </c>
      <c r="BB20" s="323">
        <v>1</v>
      </c>
      <c r="BC20" s="323">
        <v>1</v>
      </c>
      <c r="BD20" s="323">
        <v>1</v>
      </c>
      <c r="BE20" s="323">
        <v>1</v>
      </c>
      <c r="BF20" s="323">
        <v>1</v>
      </c>
      <c r="BG20" s="323">
        <v>1</v>
      </c>
      <c r="BH20" s="323">
        <v>1</v>
      </c>
      <c r="BI20" s="323">
        <v>1</v>
      </c>
      <c r="BJ20" s="323">
        <v>1</v>
      </c>
      <c r="BK20" s="323">
        <v>1</v>
      </c>
      <c r="BL20" s="323">
        <v>1</v>
      </c>
      <c r="BM20" s="323">
        <v>1</v>
      </c>
      <c r="BN20" s="323">
        <v>1</v>
      </c>
      <c r="BO20" s="323">
        <v>1</v>
      </c>
      <c r="BP20" s="323">
        <v>1</v>
      </c>
      <c r="BQ20" s="323">
        <v>1</v>
      </c>
      <c r="BR20" s="323">
        <v>1</v>
      </c>
      <c r="BS20" s="323">
        <v>1</v>
      </c>
      <c r="BT20" s="323">
        <v>1</v>
      </c>
      <c r="BU20" s="323">
        <v>1</v>
      </c>
      <c r="BV20" s="323">
        <v>1</v>
      </c>
      <c r="BW20" s="323">
        <v>1</v>
      </c>
      <c r="BX20" s="323">
        <v>1</v>
      </c>
      <c r="BY20" s="323">
        <v>1</v>
      </c>
      <c r="BZ20" s="323">
        <v>1</v>
      </c>
      <c r="CA20" s="323">
        <v>1</v>
      </c>
      <c r="CB20" s="323">
        <v>1</v>
      </c>
      <c r="CC20" s="323">
        <v>1</v>
      </c>
      <c r="CD20" s="323">
        <v>1</v>
      </c>
      <c r="CE20" s="323">
        <v>1</v>
      </c>
      <c r="CF20" s="323">
        <v>1</v>
      </c>
      <c r="CG20" s="323">
        <v>1</v>
      </c>
      <c r="CH20" s="323">
        <v>1</v>
      </c>
      <c r="CI20" s="323">
        <v>1</v>
      </c>
      <c r="CJ20" s="323">
        <v>1</v>
      </c>
      <c r="CK20" s="323">
        <v>1</v>
      </c>
      <c r="CL20" s="323">
        <v>1</v>
      </c>
    </row>
    <row r="21" spans="1:90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39"/>
      <c r="H21" s="327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325"/>
      <c r="BZ21" s="325"/>
      <c r="CA21" s="325"/>
      <c r="CB21" s="325"/>
      <c r="CC21" s="325"/>
      <c r="CD21" s="325"/>
      <c r="CE21" s="325"/>
      <c r="CF21" s="325"/>
      <c r="CG21" s="325"/>
      <c r="CH21" s="325"/>
      <c r="CI21" s="325"/>
      <c r="CJ21" s="325"/>
      <c r="CK21" s="325"/>
      <c r="CL21" s="325"/>
    </row>
    <row r="22" spans="1:90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39"/>
      <c r="H22" s="327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325"/>
      <c r="AB22" s="325"/>
      <c r="AC22" s="325"/>
      <c r="AD22" s="325"/>
      <c r="AE22" s="325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325"/>
      <c r="BZ22" s="325"/>
      <c r="CA22" s="325"/>
      <c r="CB22" s="325"/>
      <c r="CC22" s="325"/>
      <c r="CD22" s="325"/>
      <c r="CE22" s="325"/>
      <c r="CF22" s="325"/>
      <c r="CG22" s="325"/>
      <c r="CH22" s="325"/>
      <c r="CI22" s="325"/>
      <c r="CJ22" s="325"/>
      <c r="CK22" s="325"/>
      <c r="CL22" s="325"/>
    </row>
    <row r="23" spans="1:90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39"/>
      <c r="H23" s="327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325"/>
      <c r="AC23" s="325"/>
      <c r="AD23" s="325"/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  <c r="BY23" s="325"/>
      <c r="BZ23" s="325"/>
      <c r="CA23" s="325"/>
      <c r="CB23" s="325"/>
      <c r="CC23" s="325"/>
      <c r="CD23" s="325"/>
      <c r="CE23" s="325"/>
      <c r="CF23" s="325"/>
      <c r="CG23" s="325"/>
      <c r="CH23" s="325"/>
      <c r="CI23" s="325"/>
      <c r="CJ23" s="325"/>
      <c r="CK23" s="325"/>
      <c r="CL23" s="325"/>
    </row>
    <row r="24" spans="1:90" s="89" customFormat="1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39"/>
      <c r="H24" s="327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5"/>
      <c r="W24" s="325"/>
      <c r="X24" s="325"/>
      <c r="Y24" s="325"/>
      <c r="Z24" s="325"/>
      <c r="AA24" s="325"/>
      <c r="AB24" s="325"/>
      <c r="AC24" s="325"/>
      <c r="AD24" s="325"/>
      <c r="AE24" s="325"/>
      <c r="AF24" s="325"/>
      <c r="AG24" s="325"/>
      <c r="AH24" s="325"/>
      <c r="AI24" s="325"/>
      <c r="AJ24" s="325"/>
      <c r="AK24" s="325"/>
      <c r="AL24" s="325"/>
      <c r="AM24" s="325"/>
      <c r="AN24" s="325"/>
      <c r="AO24" s="325"/>
      <c r="AP24" s="325"/>
      <c r="AQ24" s="325"/>
      <c r="AR24" s="325"/>
      <c r="AS24" s="325"/>
      <c r="AT24" s="325"/>
      <c r="AU24" s="325"/>
      <c r="AV24" s="325"/>
      <c r="AW24" s="325"/>
      <c r="AX24" s="325"/>
      <c r="AY24" s="325"/>
      <c r="AZ24" s="325"/>
      <c r="BA24" s="325"/>
      <c r="BB24" s="325"/>
      <c r="BC24" s="325"/>
      <c r="BD24" s="325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  <c r="BY24" s="325"/>
      <c r="BZ24" s="325"/>
      <c r="CA24" s="325"/>
      <c r="CB24" s="325"/>
      <c r="CC24" s="325"/>
      <c r="CD24" s="325"/>
      <c r="CE24" s="325"/>
      <c r="CF24" s="325"/>
      <c r="CG24" s="325"/>
      <c r="CH24" s="325"/>
      <c r="CI24" s="325"/>
      <c r="CJ24" s="325"/>
      <c r="CK24" s="325"/>
      <c r="CL24" s="325"/>
    </row>
    <row r="25" spans="1:90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I2</f>
        <v>18</v>
      </c>
      <c r="J25" s="72">
        <f t="shared" ref="J25:BU25" si="0">J2</f>
        <v>19</v>
      </c>
      <c r="K25" s="72">
        <f t="shared" si="0"/>
        <v>20</v>
      </c>
      <c r="L25" s="72">
        <f t="shared" si="0"/>
        <v>21</v>
      </c>
      <c r="M25" s="72">
        <f t="shared" si="0"/>
        <v>22</v>
      </c>
      <c r="N25" s="72">
        <f t="shared" si="0"/>
        <v>23</v>
      </c>
      <c r="O25" s="72">
        <f t="shared" si="0"/>
        <v>24</v>
      </c>
      <c r="P25" s="72">
        <f t="shared" si="0"/>
        <v>25</v>
      </c>
      <c r="Q25" s="72">
        <f t="shared" si="0"/>
        <v>26</v>
      </c>
      <c r="R25" s="72">
        <f t="shared" si="0"/>
        <v>27</v>
      </c>
      <c r="S25" s="72">
        <f t="shared" si="0"/>
        <v>28</v>
      </c>
      <c r="T25" s="72">
        <f t="shared" si="0"/>
        <v>29</v>
      </c>
      <c r="U25" s="72">
        <f t="shared" si="0"/>
        <v>30</v>
      </c>
      <c r="V25" s="72">
        <f t="shared" si="0"/>
        <v>31</v>
      </c>
      <c r="W25" s="72">
        <f t="shared" si="0"/>
        <v>32</v>
      </c>
      <c r="X25" s="72">
        <f t="shared" si="0"/>
        <v>33</v>
      </c>
      <c r="Y25" s="72">
        <f t="shared" si="0"/>
        <v>34</v>
      </c>
      <c r="Z25" s="72">
        <f t="shared" si="0"/>
        <v>35</v>
      </c>
      <c r="AA25" s="72">
        <f t="shared" si="0"/>
        <v>36</v>
      </c>
      <c r="AB25" s="72">
        <f t="shared" si="0"/>
        <v>37</v>
      </c>
      <c r="AC25" s="72">
        <f t="shared" si="0"/>
        <v>38</v>
      </c>
      <c r="AD25" s="72">
        <f t="shared" si="0"/>
        <v>39</v>
      </c>
      <c r="AE25" s="72">
        <f t="shared" si="0"/>
        <v>40</v>
      </c>
      <c r="AF25" s="72">
        <f t="shared" si="0"/>
        <v>41</v>
      </c>
      <c r="AG25" s="72">
        <f t="shared" si="0"/>
        <v>42</v>
      </c>
      <c r="AH25" s="72">
        <f t="shared" si="0"/>
        <v>43</v>
      </c>
      <c r="AI25" s="72">
        <f t="shared" si="0"/>
        <v>44</v>
      </c>
      <c r="AJ25" s="72">
        <f t="shared" si="0"/>
        <v>45</v>
      </c>
      <c r="AK25" s="72">
        <f t="shared" si="0"/>
        <v>46</v>
      </c>
      <c r="AL25" s="72">
        <f t="shared" si="0"/>
        <v>47</v>
      </c>
      <c r="AM25" s="72">
        <f t="shared" si="0"/>
        <v>48</v>
      </c>
      <c r="AN25" s="72">
        <f t="shared" si="0"/>
        <v>49</v>
      </c>
      <c r="AO25" s="72">
        <f t="shared" si="0"/>
        <v>50</v>
      </c>
      <c r="AP25" s="72">
        <f t="shared" si="0"/>
        <v>51</v>
      </c>
      <c r="AQ25" s="72">
        <f t="shared" si="0"/>
        <v>52</v>
      </c>
      <c r="AR25" s="72">
        <f t="shared" si="0"/>
        <v>53</v>
      </c>
      <c r="AS25" s="72">
        <f t="shared" si="0"/>
        <v>54</v>
      </c>
      <c r="AT25" s="72">
        <f t="shared" si="0"/>
        <v>55</v>
      </c>
      <c r="AU25" s="72">
        <f t="shared" si="0"/>
        <v>56</v>
      </c>
      <c r="AV25" s="72">
        <f t="shared" si="0"/>
        <v>57</v>
      </c>
      <c r="AW25" s="72">
        <f t="shared" si="0"/>
        <v>58</v>
      </c>
      <c r="AX25" s="72">
        <f t="shared" si="0"/>
        <v>59</v>
      </c>
      <c r="AY25" s="72">
        <f t="shared" si="0"/>
        <v>60</v>
      </c>
      <c r="AZ25" s="72">
        <f t="shared" si="0"/>
        <v>61</v>
      </c>
      <c r="BA25" s="72">
        <f t="shared" si="0"/>
        <v>62</v>
      </c>
      <c r="BB25" s="72">
        <f t="shared" si="0"/>
        <v>63</v>
      </c>
      <c r="BC25" s="72">
        <f t="shared" si="0"/>
        <v>64</v>
      </c>
      <c r="BD25" s="72">
        <f t="shared" si="0"/>
        <v>65</v>
      </c>
      <c r="BE25" s="72">
        <f t="shared" si="0"/>
        <v>66</v>
      </c>
      <c r="BF25" s="72">
        <f t="shared" si="0"/>
        <v>67</v>
      </c>
      <c r="BG25" s="72">
        <f t="shared" si="0"/>
        <v>68</v>
      </c>
      <c r="BH25" s="72">
        <f t="shared" si="0"/>
        <v>69</v>
      </c>
      <c r="BI25" s="72">
        <f t="shared" si="0"/>
        <v>70</v>
      </c>
      <c r="BJ25" s="72">
        <f t="shared" si="0"/>
        <v>71</v>
      </c>
      <c r="BK25" s="72">
        <f t="shared" si="0"/>
        <v>72</v>
      </c>
      <c r="BL25" s="72">
        <f t="shared" si="0"/>
        <v>73</v>
      </c>
      <c r="BM25" s="72">
        <f t="shared" si="0"/>
        <v>74</v>
      </c>
      <c r="BN25" s="72">
        <f t="shared" si="0"/>
        <v>75</v>
      </c>
      <c r="BO25" s="72">
        <f t="shared" si="0"/>
        <v>76</v>
      </c>
      <c r="BP25" s="72">
        <f t="shared" si="0"/>
        <v>77</v>
      </c>
      <c r="BQ25" s="72">
        <f t="shared" si="0"/>
        <v>78</v>
      </c>
      <c r="BR25" s="72">
        <f t="shared" si="0"/>
        <v>79</v>
      </c>
      <c r="BS25" s="72">
        <f t="shared" si="0"/>
        <v>80</v>
      </c>
      <c r="BT25" s="72">
        <f t="shared" si="0"/>
        <v>81</v>
      </c>
      <c r="BU25" s="72">
        <f t="shared" si="0"/>
        <v>82</v>
      </c>
      <c r="BV25" s="72">
        <f t="shared" ref="BV25:CL25" si="1">BV2</f>
        <v>83</v>
      </c>
      <c r="BW25" s="72">
        <f t="shared" si="1"/>
        <v>84</v>
      </c>
      <c r="BX25" s="72">
        <f t="shared" si="1"/>
        <v>85</v>
      </c>
      <c r="BY25" s="72">
        <f t="shared" si="1"/>
        <v>86</v>
      </c>
      <c r="BZ25" s="72">
        <f t="shared" si="1"/>
        <v>87</v>
      </c>
      <c r="CA25" s="72">
        <f t="shared" si="1"/>
        <v>88</v>
      </c>
      <c r="CB25" s="72">
        <f t="shared" si="1"/>
        <v>89</v>
      </c>
      <c r="CC25" s="72">
        <f t="shared" si="1"/>
        <v>90</v>
      </c>
      <c r="CD25" s="72">
        <f t="shared" si="1"/>
        <v>91</v>
      </c>
      <c r="CE25" s="72">
        <f t="shared" si="1"/>
        <v>92</v>
      </c>
      <c r="CF25" s="72">
        <f t="shared" si="1"/>
        <v>93</v>
      </c>
      <c r="CG25" s="72">
        <f t="shared" si="1"/>
        <v>94</v>
      </c>
      <c r="CH25" s="72">
        <f t="shared" si="1"/>
        <v>95</v>
      </c>
      <c r="CI25" s="72">
        <f t="shared" si="1"/>
        <v>96</v>
      </c>
      <c r="CJ25" s="72">
        <f t="shared" si="1"/>
        <v>97</v>
      </c>
      <c r="CK25" s="72">
        <f t="shared" si="1"/>
        <v>98</v>
      </c>
      <c r="CL25" s="72">
        <f t="shared" si="1"/>
        <v>99</v>
      </c>
    </row>
    <row r="26" spans="1:90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 t="shared" ref="I26:AN26" si="2">SUM(I5:I24)</f>
        <v>9</v>
      </c>
      <c r="J26" s="246">
        <f t="shared" si="2"/>
        <v>8</v>
      </c>
      <c r="K26" s="246">
        <f t="shared" si="2"/>
        <v>9</v>
      </c>
      <c r="L26" s="246">
        <f t="shared" si="2"/>
        <v>8</v>
      </c>
      <c r="M26" s="246">
        <f t="shared" si="2"/>
        <v>9</v>
      </c>
      <c r="N26" s="246">
        <f t="shared" si="2"/>
        <v>8</v>
      </c>
      <c r="O26" s="246">
        <f t="shared" si="2"/>
        <v>9</v>
      </c>
      <c r="P26" s="246">
        <f t="shared" si="2"/>
        <v>9</v>
      </c>
      <c r="Q26" s="246">
        <f t="shared" si="2"/>
        <v>10</v>
      </c>
      <c r="R26" s="246">
        <f t="shared" si="2"/>
        <v>9</v>
      </c>
      <c r="S26" s="246">
        <f t="shared" si="2"/>
        <v>10</v>
      </c>
      <c r="T26" s="246">
        <f t="shared" si="2"/>
        <v>9</v>
      </c>
      <c r="U26" s="246">
        <f t="shared" si="2"/>
        <v>10</v>
      </c>
      <c r="V26" s="246">
        <f t="shared" si="2"/>
        <v>9</v>
      </c>
      <c r="W26" s="246">
        <f t="shared" si="2"/>
        <v>10</v>
      </c>
      <c r="X26" s="246">
        <f t="shared" si="2"/>
        <v>9</v>
      </c>
      <c r="Y26" s="246">
        <f t="shared" si="2"/>
        <v>10</v>
      </c>
      <c r="Z26" s="246">
        <f t="shared" si="2"/>
        <v>10</v>
      </c>
      <c r="AA26" s="246">
        <f t="shared" si="2"/>
        <v>11</v>
      </c>
      <c r="AB26" s="246">
        <f t="shared" si="2"/>
        <v>10</v>
      </c>
      <c r="AC26" s="246">
        <f t="shared" si="2"/>
        <v>11</v>
      </c>
      <c r="AD26" s="246">
        <f t="shared" si="2"/>
        <v>10</v>
      </c>
      <c r="AE26" s="246">
        <f t="shared" si="2"/>
        <v>11</v>
      </c>
      <c r="AF26" s="246">
        <f t="shared" si="2"/>
        <v>10</v>
      </c>
      <c r="AG26" s="246">
        <f t="shared" si="2"/>
        <v>11</v>
      </c>
      <c r="AH26" s="246">
        <f t="shared" si="2"/>
        <v>10</v>
      </c>
      <c r="AI26" s="246">
        <f t="shared" si="2"/>
        <v>11</v>
      </c>
      <c r="AJ26" s="246">
        <f t="shared" si="2"/>
        <v>10</v>
      </c>
      <c r="AK26" s="246">
        <f t="shared" si="2"/>
        <v>11</v>
      </c>
      <c r="AL26" s="246">
        <f t="shared" si="2"/>
        <v>10</v>
      </c>
      <c r="AM26" s="246">
        <f t="shared" si="2"/>
        <v>11</v>
      </c>
      <c r="AN26" s="246">
        <f t="shared" si="2"/>
        <v>10</v>
      </c>
      <c r="AO26" s="246">
        <f t="shared" ref="AO26:CL26" si="3">SUM(AO5:AO24)</f>
        <v>11</v>
      </c>
      <c r="AP26" s="246">
        <f t="shared" si="3"/>
        <v>10</v>
      </c>
      <c r="AQ26" s="246">
        <f t="shared" si="3"/>
        <v>11</v>
      </c>
      <c r="AR26" s="246">
        <f t="shared" si="3"/>
        <v>10</v>
      </c>
      <c r="AS26" s="246">
        <f t="shared" si="3"/>
        <v>11</v>
      </c>
      <c r="AT26" s="246">
        <f t="shared" si="3"/>
        <v>10</v>
      </c>
      <c r="AU26" s="246">
        <f t="shared" si="3"/>
        <v>11</v>
      </c>
      <c r="AV26" s="246">
        <f t="shared" si="3"/>
        <v>10</v>
      </c>
      <c r="AW26" s="246">
        <f t="shared" si="3"/>
        <v>11</v>
      </c>
      <c r="AX26" s="246">
        <f t="shared" si="3"/>
        <v>10</v>
      </c>
      <c r="AY26" s="246">
        <f t="shared" si="3"/>
        <v>11</v>
      </c>
      <c r="AZ26" s="246">
        <f t="shared" si="3"/>
        <v>10</v>
      </c>
      <c r="BA26" s="246">
        <f t="shared" si="3"/>
        <v>11</v>
      </c>
      <c r="BB26" s="246">
        <f t="shared" si="3"/>
        <v>10</v>
      </c>
      <c r="BC26" s="246">
        <f t="shared" si="3"/>
        <v>11</v>
      </c>
      <c r="BD26" s="246">
        <f t="shared" si="3"/>
        <v>9</v>
      </c>
      <c r="BE26" s="246">
        <f t="shared" si="3"/>
        <v>10</v>
      </c>
      <c r="BF26" s="246">
        <f t="shared" si="3"/>
        <v>9</v>
      </c>
      <c r="BG26" s="246">
        <f t="shared" si="3"/>
        <v>10</v>
      </c>
      <c r="BH26" s="246">
        <f t="shared" si="3"/>
        <v>9</v>
      </c>
      <c r="BI26" s="246">
        <f t="shared" si="3"/>
        <v>10</v>
      </c>
      <c r="BJ26" s="246">
        <f t="shared" si="3"/>
        <v>9</v>
      </c>
      <c r="BK26" s="246">
        <f t="shared" si="3"/>
        <v>10</v>
      </c>
      <c r="BL26" s="246">
        <f t="shared" si="3"/>
        <v>9</v>
      </c>
      <c r="BM26" s="246">
        <f t="shared" si="3"/>
        <v>10</v>
      </c>
      <c r="BN26" s="246">
        <f t="shared" si="3"/>
        <v>9</v>
      </c>
      <c r="BO26" s="246">
        <f t="shared" si="3"/>
        <v>10</v>
      </c>
      <c r="BP26" s="246">
        <f t="shared" si="3"/>
        <v>9</v>
      </c>
      <c r="BQ26" s="246">
        <f t="shared" si="3"/>
        <v>10</v>
      </c>
      <c r="BR26" s="246">
        <f t="shared" si="3"/>
        <v>9</v>
      </c>
      <c r="BS26" s="246">
        <f t="shared" si="3"/>
        <v>10</v>
      </c>
      <c r="BT26" s="246">
        <f t="shared" si="3"/>
        <v>9</v>
      </c>
      <c r="BU26" s="246">
        <f t="shared" si="3"/>
        <v>10</v>
      </c>
      <c r="BV26" s="246">
        <f t="shared" si="3"/>
        <v>9</v>
      </c>
      <c r="BW26" s="246">
        <f t="shared" si="3"/>
        <v>10</v>
      </c>
      <c r="BX26" s="246">
        <f t="shared" si="3"/>
        <v>9</v>
      </c>
      <c r="BY26" s="246">
        <f t="shared" si="3"/>
        <v>10</v>
      </c>
      <c r="BZ26" s="246">
        <f t="shared" si="3"/>
        <v>9</v>
      </c>
      <c r="CA26" s="246">
        <f t="shared" si="3"/>
        <v>10</v>
      </c>
      <c r="CB26" s="246">
        <f t="shared" si="3"/>
        <v>9</v>
      </c>
      <c r="CC26" s="246">
        <f t="shared" si="3"/>
        <v>10</v>
      </c>
      <c r="CD26" s="246">
        <f t="shared" si="3"/>
        <v>9</v>
      </c>
      <c r="CE26" s="246">
        <f t="shared" si="3"/>
        <v>10</v>
      </c>
      <c r="CF26" s="246">
        <f t="shared" si="3"/>
        <v>9</v>
      </c>
      <c r="CG26" s="246">
        <f t="shared" si="3"/>
        <v>10</v>
      </c>
      <c r="CH26" s="246">
        <f t="shared" si="3"/>
        <v>9</v>
      </c>
      <c r="CI26" s="246">
        <f t="shared" si="3"/>
        <v>10</v>
      </c>
      <c r="CJ26" s="246">
        <f t="shared" si="3"/>
        <v>9</v>
      </c>
      <c r="CK26" s="246">
        <f t="shared" si="3"/>
        <v>10</v>
      </c>
      <c r="CL26" s="246">
        <f t="shared" si="3"/>
        <v>9</v>
      </c>
    </row>
    <row r="27" spans="1:90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ROUNDUP(I26*85%,0)</f>
        <v>8</v>
      </c>
      <c r="J27" s="246">
        <f t="shared" ref="J27:BU27" si="4">ROUNDUP(J26*85%,0)</f>
        <v>7</v>
      </c>
      <c r="K27" s="246">
        <f t="shared" si="4"/>
        <v>8</v>
      </c>
      <c r="L27" s="246">
        <f t="shared" si="4"/>
        <v>7</v>
      </c>
      <c r="M27" s="246">
        <f t="shared" si="4"/>
        <v>8</v>
      </c>
      <c r="N27" s="246">
        <f t="shared" si="4"/>
        <v>7</v>
      </c>
      <c r="O27" s="246">
        <f t="shared" si="4"/>
        <v>8</v>
      </c>
      <c r="P27" s="246">
        <f t="shared" si="4"/>
        <v>8</v>
      </c>
      <c r="Q27" s="246">
        <f t="shared" si="4"/>
        <v>9</v>
      </c>
      <c r="R27" s="246">
        <f t="shared" si="4"/>
        <v>8</v>
      </c>
      <c r="S27" s="246">
        <f t="shared" si="4"/>
        <v>9</v>
      </c>
      <c r="T27" s="246">
        <f t="shared" si="4"/>
        <v>8</v>
      </c>
      <c r="U27" s="246">
        <f t="shared" si="4"/>
        <v>9</v>
      </c>
      <c r="V27" s="246">
        <f t="shared" si="4"/>
        <v>8</v>
      </c>
      <c r="W27" s="246">
        <f t="shared" si="4"/>
        <v>9</v>
      </c>
      <c r="X27" s="246">
        <f t="shared" si="4"/>
        <v>8</v>
      </c>
      <c r="Y27" s="246">
        <f t="shared" si="4"/>
        <v>9</v>
      </c>
      <c r="Z27" s="246">
        <f t="shared" si="4"/>
        <v>9</v>
      </c>
      <c r="AA27" s="246">
        <f t="shared" si="4"/>
        <v>10</v>
      </c>
      <c r="AB27" s="246">
        <f t="shared" si="4"/>
        <v>9</v>
      </c>
      <c r="AC27" s="246">
        <f t="shared" si="4"/>
        <v>10</v>
      </c>
      <c r="AD27" s="246">
        <f t="shared" si="4"/>
        <v>9</v>
      </c>
      <c r="AE27" s="246">
        <f t="shared" si="4"/>
        <v>10</v>
      </c>
      <c r="AF27" s="246">
        <f t="shared" si="4"/>
        <v>9</v>
      </c>
      <c r="AG27" s="246">
        <f t="shared" si="4"/>
        <v>10</v>
      </c>
      <c r="AH27" s="246">
        <f t="shared" si="4"/>
        <v>9</v>
      </c>
      <c r="AI27" s="246">
        <f t="shared" si="4"/>
        <v>10</v>
      </c>
      <c r="AJ27" s="246">
        <f t="shared" si="4"/>
        <v>9</v>
      </c>
      <c r="AK27" s="246">
        <f t="shared" si="4"/>
        <v>10</v>
      </c>
      <c r="AL27" s="246">
        <f t="shared" si="4"/>
        <v>9</v>
      </c>
      <c r="AM27" s="246">
        <f t="shared" si="4"/>
        <v>10</v>
      </c>
      <c r="AN27" s="246">
        <f t="shared" si="4"/>
        <v>9</v>
      </c>
      <c r="AO27" s="246">
        <f t="shared" si="4"/>
        <v>10</v>
      </c>
      <c r="AP27" s="246">
        <f t="shared" si="4"/>
        <v>9</v>
      </c>
      <c r="AQ27" s="246">
        <f t="shared" si="4"/>
        <v>10</v>
      </c>
      <c r="AR27" s="246">
        <f t="shared" si="4"/>
        <v>9</v>
      </c>
      <c r="AS27" s="246">
        <f t="shared" si="4"/>
        <v>10</v>
      </c>
      <c r="AT27" s="246">
        <f t="shared" si="4"/>
        <v>9</v>
      </c>
      <c r="AU27" s="246">
        <f t="shared" si="4"/>
        <v>10</v>
      </c>
      <c r="AV27" s="246">
        <f t="shared" si="4"/>
        <v>9</v>
      </c>
      <c r="AW27" s="246">
        <f t="shared" si="4"/>
        <v>10</v>
      </c>
      <c r="AX27" s="246">
        <f t="shared" si="4"/>
        <v>9</v>
      </c>
      <c r="AY27" s="246">
        <f t="shared" si="4"/>
        <v>10</v>
      </c>
      <c r="AZ27" s="246">
        <f t="shared" si="4"/>
        <v>9</v>
      </c>
      <c r="BA27" s="246">
        <f t="shared" si="4"/>
        <v>10</v>
      </c>
      <c r="BB27" s="246">
        <f t="shared" si="4"/>
        <v>9</v>
      </c>
      <c r="BC27" s="246">
        <f t="shared" si="4"/>
        <v>10</v>
      </c>
      <c r="BD27" s="246">
        <f t="shared" si="4"/>
        <v>8</v>
      </c>
      <c r="BE27" s="246">
        <f t="shared" si="4"/>
        <v>9</v>
      </c>
      <c r="BF27" s="246">
        <f t="shared" si="4"/>
        <v>8</v>
      </c>
      <c r="BG27" s="246">
        <f t="shared" si="4"/>
        <v>9</v>
      </c>
      <c r="BH27" s="246">
        <f t="shared" si="4"/>
        <v>8</v>
      </c>
      <c r="BI27" s="246">
        <f t="shared" si="4"/>
        <v>9</v>
      </c>
      <c r="BJ27" s="246">
        <f t="shared" si="4"/>
        <v>8</v>
      </c>
      <c r="BK27" s="246">
        <f t="shared" si="4"/>
        <v>9</v>
      </c>
      <c r="BL27" s="246">
        <f t="shared" si="4"/>
        <v>8</v>
      </c>
      <c r="BM27" s="246">
        <f t="shared" si="4"/>
        <v>9</v>
      </c>
      <c r="BN27" s="246">
        <f t="shared" si="4"/>
        <v>8</v>
      </c>
      <c r="BO27" s="246">
        <f t="shared" si="4"/>
        <v>9</v>
      </c>
      <c r="BP27" s="246">
        <f t="shared" si="4"/>
        <v>8</v>
      </c>
      <c r="BQ27" s="246">
        <f t="shared" si="4"/>
        <v>9</v>
      </c>
      <c r="BR27" s="246">
        <f t="shared" si="4"/>
        <v>8</v>
      </c>
      <c r="BS27" s="246">
        <f t="shared" si="4"/>
        <v>9</v>
      </c>
      <c r="BT27" s="246">
        <f t="shared" si="4"/>
        <v>8</v>
      </c>
      <c r="BU27" s="246">
        <f t="shared" si="4"/>
        <v>9</v>
      </c>
      <c r="BV27" s="246">
        <f t="shared" ref="BV27:CL27" si="5">ROUNDUP(BV26*85%,0)</f>
        <v>8</v>
      </c>
      <c r="BW27" s="246">
        <f t="shared" si="5"/>
        <v>9</v>
      </c>
      <c r="BX27" s="246">
        <f t="shared" si="5"/>
        <v>8</v>
      </c>
      <c r="BY27" s="246">
        <f t="shared" si="5"/>
        <v>9</v>
      </c>
      <c r="BZ27" s="246">
        <f t="shared" si="5"/>
        <v>8</v>
      </c>
      <c r="CA27" s="246">
        <f t="shared" si="5"/>
        <v>9</v>
      </c>
      <c r="CB27" s="246">
        <f t="shared" si="5"/>
        <v>8</v>
      </c>
      <c r="CC27" s="246">
        <f t="shared" si="5"/>
        <v>9</v>
      </c>
      <c r="CD27" s="246">
        <f t="shared" si="5"/>
        <v>8</v>
      </c>
      <c r="CE27" s="246">
        <f t="shared" si="5"/>
        <v>9</v>
      </c>
      <c r="CF27" s="246">
        <f t="shared" si="5"/>
        <v>8</v>
      </c>
      <c r="CG27" s="246">
        <f t="shared" si="5"/>
        <v>9</v>
      </c>
      <c r="CH27" s="246">
        <f t="shared" si="5"/>
        <v>8</v>
      </c>
      <c r="CI27" s="246">
        <f t="shared" si="5"/>
        <v>9</v>
      </c>
      <c r="CJ27" s="246">
        <f t="shared" si="5"/>
        <v>8</v>
      </c>
      <c r="CK27" s="246">
        <f t="shared" si="5"/>
        <v>9</v>
      </c>
      <c r="CL27" s="246">
        <f t="shared" si="5"/>
        <v>8</v>
      </c>
    </row>
  </sheetData>
  <autoFilter ref="A3:CL27"/>
  <mergeCells count="270"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3"/>
  <dimension ref="A1:CM61"/>
  <sheetViews>
    <sheetView zoomScale="80" zoomScaleNormal="80" workbookViewId="0">
      <pane xSplit="8" ySplit="2" topLeftCell="BD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F11" sqref="F11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7.7109375" style="78" customWidth="1"/>
    <col min="4" max="4" width="18.5703125" style="77" customWidth="1"/>
    <col min="5" max="5" width="6.7109375" style="78" customWidth="1"/>
    <col min="6" max="6" width="28.28515625" style="77" customWidth="1"/>
    <col min="7" max="7" width="21.85546875" style="61" customWidth="1"/>
    <col min="8" max="8" width="8.42578125" style="61" customWidth="1"/>
    <col min="9" max="90" width="2.7109375" style="61" customWidth="1"/>
    <col min="91" max="91" width="8.7109375" style="61" customWidth="1"/>
    <col min="92" max="16384" width="8.7109375" style="61"/>
  </cols>
  <sheetData>
    <row r="1" spans="1:90" s="55" customFormat="1" ht="32.1" customHeight="1">
      <c r="A1" s="349" t="s">
        <v>33</v>
      </c>
      <c r="B1" s="349"/>
      <c r="C1" s="350" t="s">
        <v>151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70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0" s="55" customFormat="1" ht="32.1" customHeight="1">
      <c r="A2" s="56" t="s">
        <v>44</v>
      </c>
      <c r="B2" s="56" t="s">
        <v>45</v>
      </c>
      <c r="C2" s="351"/>
      <c r="D2" s="349"/>
      <c r="E2" s="351"/>
      <c r="F2" s="349"/>
      <c r="G2" s="349"/>
      <c r="H2" s="347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58" t="s">
        <v>39</v>
      </c>
      <c r="B5" s="59" t="s">
        <v>40</v>
      </c>
      <c r="C5" s="60" t="s">
        <v>210</v>
      </c>
      <c r="D5" s="341" t="s">
        <v>51</v>
      </c>
      <c r="E5" s="342" t="s">
        <v>192</v>
      </c>
      <c r="F5" s="341" t="s">
        <v>9</v>
      </c>
      <c r="G5" s="53" t="s">
        <v>11</v>
      </c>
      <c r="H5" s="326">
        <v>975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5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5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26.1" customHeight="1">
      <c r="A6" s="58" t="s">
        <v>160</v>
      </c>
      <c r="B6" s="59" t="s">
        <v>34</v>
      </c>
      <c r="C6" s="60" t="s">
        <v>210</v>
      </c>
      <c r="D6" s="341"/>
      <c r="E6" s="342"/>
      <c r="F6" s="341"/>
      <c r="G6" s="54" t="s">
        <v>3</v>
      </c>
      <c r="H6" s="327"/>
      <c r="I6" s="15">
        <v>1</v>
      </c>
      <c r="J6" s="15">
        <v>1</v>
      </c>
      <c r="K6" s="15">
        <v>1</v>
      </c>
      <c r="L6" s="15">
        <v>1</v>
      </c>
      <c r="M6" s="15">
        <v>1</v>
      </c>
      <c r="N6" s="15">
        <v>1</v>
      </c>
      <c r="O6" s="15">
        <v>1</v>
      </c>
      <c r="P6" s="15">
        <v>1</v>
      </c>
      <c r="Q6" s="15">
        <v>1</v>
      </c>
      <c r="R6" s="15">
        <v>1</v>
      </c>
      <c r="S6" s="15">
        <v>1</v>
      </c>
      <c r="T6" s="15">
        <v>1</v>
      </c>
      <c r="U6" s="15">
        <v>1</v>
      </c>
      <c r="V6" s="15">
        <v>1</v>
      </c>
      <c r="W6" s="15">
        <v>1</v>
      </c>
      <c r="X6" s="15">
        <v>1</v>
      </c>
      <c r="Y6" s="15">
        <v>1</v>
      </c>
      <c r="Z6" s="15">
        <v>1</v>
      </c>
      <c r="AA6" s="15">
        <v>1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26.1" customHeight="1">
      <c r="A7" s="58" t="s">
        <v>72</v>
      </c>
      <c r="B7" s="59" t="s">
        <v>73</v>
      </c>
      <c r="C7" s="60" t="s">
        <v>210</v>
      </c>
      <c r="D7" s="341"/>
      <c r="E7" s="342"/>
      <c r="F7" s="341"/>
      <c r="G7" s="54" t="s">
        <v>2</v>
      </c>
      <c r="H7" s="327"/>
      <c r="I7" s="15">
        <v>1</v>
      </c>
      <c r="J7" s="15">
        <v>1</v>
      </c>
      <c r="K7" s="15">
        <v>1</v>
      </c>
      <c r="L7" s="15">
        <v>1</v>
      </c>
      <c r="M7" s="15">
        <v>1</v>
      </c>
      <c r="N7" s="15">
        <v>1</v>
      </c>
      <c r="O7" s="15">
        <v>1</v>
      </c>
      <c r="P7" s="15">
        <v>1</v>
      </c>
      <c r="Q7" s="15">
        <v>1</v>
      </c>
      <c r="R7" s="15">
        <v>1</v>
      </c>
      <c r="S7" s="15">
        <v>1</v>
      </c>
      <c r="T7" s="15">
        <v>1</v>
      </c>
      <c r="U7" s="15">
        <v>1</v>
      </c>
      <c r="V7" s="15">
        <v>1</v>
      </c>
      <c r="W7" s="15">
        <v>1</v>
      </c>
      <c r="X7" s="15">
        <v>1</v>
      </c>
      <c r="Y7" s="15">
        <v>1</v>
      </c>
      <c r="Z7" s="15">
        <v>1</v>
      </c>
      <c r="AA7" s="15">
        <v>1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26.1" customHeight="1">
      <c r="A8" s="58">
        <v>206</v>
      </c>
      <c r="B8" s="59" t="s">
        <v>41</v>
      </c>
      <c r="C8" s="60" t="s">
        <v>210</v>
      </c>
      <c r="D8" s="341"/>
      <c r="E8" s="342"/>
      <c r="F8" s="341"/>
      <c r="G8" s="54" t="s">
        <v>1</v>
      </c>
      <c r="H8" s="327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26.1" customHeight="1">
      <c r="A9" s="63"/>
      <c r="B9" s="63"/>
      <c r="C9" s="64" t="s">
        <v>294</v>
      </c>
      <c r="D9" s="63" t="s">
        <v>52</v>
      </c>
      <c r="E9" s="65" t="s">
        <v>192</v>
      </c>
      <c r="F9" s="59" t="s">
        <v>10</v>
      </c>
      <c r="G9" s="53" t="s">
        <v>18</v>
      </c>
      <c r="H9" s="158">
        <v>25</v>
      </c>
      <c r="I9" s="15">
        <v>1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5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26.1" customHeight="1">
      <c r="A10" s="63"/>
      <c r="B10" s="63"/>
      <c r="C10" s="64" t="s">
        <v>295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15">
        <v>1</v>
      </c>
      <c r="J10" s="15">
        <v>1</v>
      </c>
      <c r="K10" s="15">
        <v>1</v>
      </c>
      <c r="L10" s="15">
        <v>1</v>
      </c>
      <c r="M10" s="15">
        <v>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  <c r="Z10" s="15">
        <v>1</v>
      </c>
      <c r="AA10" s="15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84" customHeight="1">
      <c r="A11" s="134"/>
      <c r="B11" s="134"/>
      <c r="C11" s="64" t="s">
        <v>222</v>
      </c>
      <c r="D11" s="63" t="s">
        <v>271</v>
      </c>
      <c r="E11" s="65" t="s">
        <v>192</v>
      </c>
      <c r="F11" s="59" t="s">
        <v>272</v>
      </c>
      <c r="G11" s="135" t="s">
        <v>237</v>
      </c>
      <c r="H11" s="157">
        <v>164</v>
      </c>
      <c r="I11" s="136"/>
      <c r="J11" s="136"/>
      <c r="K11" s="136"/>
      <c r="L11" s="136"/>
      <c r="M11" s="136"/>
      <c r="N11" s="136"/>
      <c r="O11" s="136"/>
      <c r="P11" s="136">
        <v>1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>
        <v>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>
        <v>1</v>
      </c>
      <c r="AK11" s="136"/>
      <c r="AL11" s="136"/>
      <c r="AM11" s="136"/>
      <c r="AN11" s="136"/>
      <c r="AO11" s="136"/>
      <c r="AP11" s="136"/>
      <c r="AQ11" s="136"/>
      <c r="AR11" s="136"/>
      <c r="AS11" s="136"/>
      <c r="AT11" s="136">
        <v>1</v>
      </c>
      <c r="AU11" s="136"/>
      <c r="AV11" s="136"/>
      <c r="AW11" s="136"/>
      <c r="AX11" s="136"/>
      <c r="AY11" s="136"/>
      <c r="AZ11" s="136"/>
      <c r="BA11" s="136"/>
      <c r="BB11" s="136"/>
      <c r="BC11" s="136"/>
      <c r="BD11" s="136">
        <v>1</v>
      </c>
      <c r="BE11" s="136"/>
      <c r="BF11" s="136"/>
      <c r="BG11" s="136"/>
      <c r="BH11" s="136"/>
      <c r="BI11" s="136"/>
      <c r="BJ11" s="136"/>
      <c r="BK11" s="136"/>
      <c r="BL11" s="136"/>
      <c r="BM11" s="136"/>
      <c r="BN11" s="136">
        <v>1</v>
      </c>
      <c r="BO11" s="136"/>
      <c r="BP11" s="136"/>
      <c r="BQ11" s="136"/>
      <c r="BR11" s="136"/>
      <c r="BS11" s="136"/>
      <c r="BT11" s="136"/>
      <c r="BU11" s="136"/>
      <c r="BV11" s="136"/>
      <c r="BW11" s="136"/>
      <c r="BX11" s="136">
        <v>1</v>
      </c>
      <c r="BY11" s="136"/>
      <c r="BZ11" s="136"/>
      <c r="CA11" s="136"/>
      <c r="CB11" s="136"/>
      <c r="CC11" s="136"/>
      <c r="CD11" s="136"/>
      <c r="CE11" s="136"/>
      <c r="CF11" s="136"/>
      <c r="CG11" s="136"/>
      <c r="CH11" s="136">
        <v>1</v>
      </c>
      <c r="CI11" s="136"/>
      <c r="CJ11" s="136"/>
      <c r="CK11" s="136"/>
      <c r="CL11" s="136"/>
    </row>
    <row r="12" spans="1:90" s="67" customFormat="1" ht="26.1" customHeight="1">
      <c r="A12" s="344"/>
      <c r="B12" s="344"/>
      <c r="C12" s="361" t="s">
        <v>212</v>
      </c>
      <c r="D12" s="63" t="s">
        <v>54</v>
      </c>
      <c r="E12" s="65" t="s">
        <v>192</v>
      </c>
      <c r="F12" s="59" t="s">
        <v>15</v>
      </c>
      <c r="G12" s="336" t="s">
        <v>15</v>
      </c>
      <c r="H12" s="326">
        <v>206</v>
      </c>
      <c r="I12" s="323">
        <v>1</v>
      </c>
      <c r="J12" s="323"/>
      <c r="K12" s="323">
        <v>1</v>
      </c>
      <c r="L12" s="323"/>
      <c r="M12" s="323">
        <v>1</v>
      </c>
      <c r="N12" s="323"/>
      <c r="O12" s="323">
        <v>1</v>
      </c>
      <c r="P12" s="323"/>
      <c r="Q12" s="323">
        <v>1</v>
      </c>
      <c r="R12" s="323"/>
      <c r="S12" s="323">
        <v>1</v>
      </c>
      <c r="T12" s="323"/>
      <c r="U12" s="323">
        <v>1</v>
      </c>
      <c r="V12" s="323"/>
      <c r="W12" s="323">
        <v>1</v>
      </c>
      <c r="X12" s="323"/>
      <c r="Y12" s="323">
        <v>1</v>
      </c>
      <c r="Z12" s="323"/>
      <c r="AA12" s="323">
        <v>1</v>
      </c>
      <c r="AB12" s="323"/>
      <c r="AC12" s="323">
        <v>1</v>
      </c>
      <c r="AD12" s="323"/>
      <c r="AE12" s="323">
        <v>1</v>
      </c>
      <c r="AF12" s="323"/>
      <c r="AG12" s="323">
        <v>1</v>
      </c>
      <c r="AH12" s="323"/>
      <c r="AI12" s="323">
        <v>1</v>
      </c>
      <c r="AJ12" s="323"/>
      <c r="AK12" s="323">
        <v>1</v>
      </c>
      <c r="AL12" s="323"/>
      <c r="AM12" s="323">
        <v>1</v>
      </c>
      <c r="AN12" s="323"/>
      <c r="AO12" s="323">
        <v>1</v>
      </c>
      <c r="AP12" s="323"/>
      <c r="AQ12" s="323">
        <v>1</v>
      </c>
      <c r="AR12" s="323"/>
      <c r="AS12" s="323">
        <v>1</v>
      </c>
      <c r="AT12" s="323"/>
      <c r="AU12" s="323">
        <v>1</v>
      </c>
      <c r="AV12" s="323"/>
      <c r="AW12" s="323">
        <v>1</v>
      </c>
      <c r="AX12" s="323"/>
      <c r="AY12" s="323">
        <v>1</v>
      </c>
      <c r="AZ12" s="323"/>
      <c r="BA12" s="323">
        <v>1</v>
      </c>
      <c r="BB12" s="323"/>
      <c r="BC12" s="323">
        <v>1</v>
      </c>
      <c r="BD12" s="323"/>
      <c r="BE12" s="323">
        <v>1</v>
      </c>
      <c r="BF12" s="323"/>
      <c r="BG12" s="323">
        <v>1</v>
      </c>
      <c r="BH12" s="323"/>
      <c r="BI12" s="323">
        <v>1</v>
      </c>
      <c r="BJ12" s="323"/>
      <c r="BK12" s="323">
        <v>1</v>
      </c>
      <c r="BL12" s="323"/>
      <c r="BM12" s="323">
        <v>1</v>
      </c>
      <c r="BN12" s="323"/>
      <c r="BO12" s="323">
        <v>1</v>
      </c>
      <c r="BP12" s="323"/>
      <c r="BQ12" s="323">
        <v>1</v>
      </c>
      <c r="BR12" s="323"/>
      <c r="BS12" s="323">
        <v>1</v>
      </c>
      <c r="BT12" s="323"/>
      <c r="BU12" s="323">
        <v>1</v>
      </c>
      <c r="BV12" s="323"/>
      <c r="BW12" s="323">
        <v>1</v>
      </c>
      <c r="BX12" s="323"/>
      <c r="BY12" s="323">
        <v>1</v>
      </c>
      <c r="BZ12" s="323"/>
      <c r="CA12" s="323">
        <v>1</v>
      </c>
      <c r="CB12" s="323"/>
      <c r="CC12" s="323">
        <v>1</v>
      </c>
      <c r="CD12" s="323"/>
      <c r="CE12" s="323">
        <v>1</v>
      </c>
      <c r="CF12" s="323"/>
      <c r="CG12" s="323">
        <v>1</v>
      </c>
      <c r="CH12" s="323"/>
      <c r="CI12" s="323">
        <v>1</v>
      </c>
      <c r="CJ12" s="323"/>
      <c r="CK12" s="323">
        <v>1</v>
      </c>
      <c r="CL12" s="323"/>
    </row>
    <row r="13" spans="1:90" s="67" customFormat="1" ht="26.1" customHeight="1">
      <c r="A13" s="345"/>
      <c r="B13" s="345"/>
      <c r="C13" s="362"/>
      <c r="D13" s="63" t="s">
        <v>161</v>
      </c>
      <c r="E13" s="65" t="s">
        <v>192</v>
      </c>
      <c r="F13" s="59" t="s">
        <v>162</v>
      </c>
      <c r="G13" s="337"/>
      <c r="H13" s="327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</row>
    <row r="14" spans="1:90" ht="26.1" customHeight="1">
      <c r="A14" s="63"/>
      <c r="B14" s="63"/>
      <c r="C14" s="64" t="s">
        <v>296</v>
      </c>
      <c r="D14" s="63" t="s">
        <v>55</v>
      </c>
      <c r="E14" s="65" t="s">
        <v>192</v>
      </c>
      <c r="F14" s="59" t="s">
        <v>16</v>
      </c>
      <c r="G14" s="53" t="s">
        <v>19</v>
      </c>
      <c r="H14" s="158">
        <v>424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1</v>
      </c>
      <c r="AA14" s="15">
        <v>1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5">
        <v>1</v>
      </c>
      <c r="AK14" s="15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5">
        <v>1</v>
      </c>
      <c r="AT14" s="15">
        <v>1</v>
      </c>
      <c r="AU14" s="15">
        <v>1</v>
      </c>
      <c r="AV14" s="15">
        <v>1</v>
      </c>
      <c r="AW14" s="15">
        <v>1</v>
      </c>
      <c r="AX14" s="15">
        <v>1</v>
      </c>
      <c r="AY14" s="15">
        <v>1</v>
      </c>
      <c r="AZ14" s="15">
        <v>1</v>
      </c>
      <c r="BA14" s="15">
        <v>1</v>
      </c>
      <c r="BB14" s="15">
        <v>1</v>
      </c>
      <c r="BC14" s="15">
        <v>1</v>
      </c>
      <c r="BD14" s="15">
        <v>1</v>
      </c>
      <c r="BE14" s="15">
        <v>1</v>
      </c>
      <c r="BF14" s="15">
        <v>1</v>
      </c>
      <c r="BG14" s="15">
        <v>1</v>
      </c>
      <c r="BH14" s="15">
        <v>1</v>
      </c>
      <c r="BI14" s="15">
        <v>1</v>
      </c>
      <c r="BJ14" s="15">
        <v>1</v>
      </c>
      <c r="BK14" s="15">
        <v>1</v>
      </c>
      <c r="BL14" s="15">
        <v>1</v>
      </c>
      <c r="BM14" s="15">
        <v>1</v>
      </c>
      <c r="BN14" s="15">
        <v>1</v>
      </c>
      <c r="BO14" s="15">
        <v>1</v>
      </c>
      <c r="BP14" s="15">
        <v>1</v>
      </c>
      <c r="BQ14" s="15">
        <v>1</v>
      </c>
      <c r="BR14" s="15">
        <v>1</v>
      </c>
      <c r="BS14" s="15">
        <v>1</v>
      </c>
      <c r="BT14" s="15">
        <v>1</v>
      </c>
      <c r="BU14" s="15">
        <v>1</v>
      </c>
      <c r="BV14" s="15">
        <v>1</v>
      </c>
      <c r="BW14" s="15">
        <v>1</v>
      </c>
      <c r="BX14" s="15">
        <v>1</v>
      </c>
      <c r="BY14" s="15">
        <v>1</v>
      </c>
      <c r="BZ14" s="15">
        <v>1</v>
      </c>
      <c r="CA14" s="15">
        <v>1</v>
      </c>
      <c r="CB14" s="15">
        <v>1</v>
      </c>
      <c r="CC14" s="15">
        <v>1</v>
      </c>
      <c r="CD14" s="15">
        <v>1</v>
      </c>
      <c r="CE14" s="15">
        <v>1</v>
      </c>
      <c r="CF14" s="15">
        <v>1</v>
      </c>
      <c r="CG14" s="15">
        <v>1</v>
      </c>
      <c r="CH14" s="15">
        <v>1</v>
      </c>
      <c r="CI14" s="15">
        <v>1</v>
      </c>
      <c r="CJ14" s="15">
        <v>1</v>
      </c>
      <c r="CK14" s="15">
        <v>1</v>
      </c>
      <c r="CL14" s="15">
        <v>1</v>
      </c>
    </row>
    <row r="15" spans="1:90" ht="26.1" customHeight="1">
      <c r="A15" s="58">
        <v>2</v>
      </c>
      <c r="B15" s="53" t="s">
        <v>43</v>
      </c>
      <c r="C15" s="64" t="s">
        <v>241</v>
      </c>
      <c r="D15" s="341" t="s">
        <v>68</v>
      </c>
      <c r="E15" s="342" t="s">
        <v>192</v>
      </c>
      <c r="F15" s="341" t="s">
        <v>66</v>
      </c>
      <c r="G15" s="343" t="s">
        <v>0</v>
      </c>
      <c r="H15" s="326">
        <v>473</v>
      </c>
      <c r="I15" s="323">
        <v>1</v>
      </c>
      <c r="J15" s="323">
        <v>1</v>
      </c>
      <c r="K15" s="323">
        <v>1</v>
      </c>
      <c r="L15" s="323">
        <v>1</v>
      </c>
      <c r="M15" s="323">
        <v>1</v>
      </c>
      <c r="N15" s="323">
        <v>1</v>
      </c>
      <c r="O15" s="323">
        <v>1</v>
      </c>
      <c r="P15" s="323">
        <v>1</v>
      </c>
      <c r="Q15" s="323">
        <v>1</v>
      </c>
      <c r="R15" s="323">
        <v>1</v>
      </c>
      <c r="S15" s="323">
        <v>1</v>
      </c>
      <c r="T15" s="323">
        <v>1</v>
      </c>
      <c r="U15" s="323">
        <v>1</v>
      </c>
      <c r="V15" s="323">
        <v>1</v>
      </c>
      <c r="W15" s="323">
        <v>1</v>
      </c>
      <c r="X15" s="323">
        <v>1</v>
      </c>
      <c r="Y15" s="323">
        <v>1</v>
      </c>
      <c r="Z15" s="323">
        <v>1</v>
      </c>
      <c r="AA15" s="323">
        <v>1</v>
      </c>
      <c r="AB15" s="323">
        <v>1</v>
      </c>
      <c r="AC15" s="323">
        <v>1</v>
      </c>
      <c r="AD15" s="323">
        <v>1</v>
      </c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</row>
    <row r="16" spans="1:90" ht="26.1" customHeight="1">
      <c r="A16" s="58">
        <v>207</v>
      </c>
      <c r="B16" s="53" t="s">
        <v>42</v>
      </c>
      <c r="C16" s="64" t="s">
        <v>285</v>
      </c>
      <c r="D16" s="341"/>
      <c r="E16" s="342"/>
      <c r="F16" s="341"/>
      <c r="G16" s="343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</row>
    <row r="17" spans="1:91" ht="26.1" customHeight="1">
      <c r="A17" s="58">
        <v>206</v>
      </c>
      <c r="B17" s="59" t="s">
        <v>41</v>
      </c>
      <c r="C17" s="64" t="s">
        <v>216</v>
      </c>
      <c r="D17" s="341"/>
      <c r="E17" s="342"/>
      <c r="F17" s="341"/>
      <c r="G17" s="343"/>
      <c r="H17" s="340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</row>
    <row r="18" spans="1:91" s="89" customFormat="1" ht="26.1" customHeight="1">
      <c r="A18" s="303" t="s">
        <v>72</v>
      </c>
      <c r="B18" s="59" t="s">
        <v>73</v>
      </c>
      <c r="C18" s="314" t="s">
        <v>291</v>
      </c>
      <c r="D18" s="63" t="s">
        <v>26</v>
      </c>
      <c r="E18" s="65" t="s">
        <v>188</v>
      </c>
      <c r="F18" s="59" t="s">
        <v>27</v>
      </c>
      <c r="G18" s="304" t="s">
        <v>5</v>
      </c>
      <c r="H18" s="358">
        <v>975</v>
      </c>
      <c r="I18" s="41">
        <v>1</v>
      </c>
      <c r="J18" s="41">
        <v>1</v>
      </c>
      <c r="K18" s="41">
        <v>1</v>
      </c>
      <c r="L18" s="41">
        <v>1</v>
      </c>
      <c r="M18" s="41">
        <v>1</v>
      </c>
      <c r="N18" s="41">
        <v>1</v>
      </c>
      <c r="O18" s="41">
        <v>1</v>
      </c>
      <c r="P18" s="41">
        <v>1</v>
      </c>
      <c r="Q18" s="41">
        <v>1</v>
      </c>
      <c r="R18" s="41">
        <v>1</v>
      </c>
      <c r="S18" s="41">
        <v>1</v>
      </c>
      <c r="T18" s="41">
        <v>1</v>
      </c>
      <c r="U18" s="41">
        <v>1</v>
      </c>
      <c r="V18" s="41">
        <v>1</v>
      </c>
      <c r="W18" s="41">
        <v>1</v>
      </c>
      <c r="X18" s="41">
        <v>1</v>
      </c>
      <c r="Y18" s="41">
        <v>1</v>
      </c>
      <c r="Z18" s="41">
        <v>1</v>
      </c>
      <c r="AA18" s="41">
        <v>1</v>
      </c>
      <c r="AB18" s="41">
        <v>1</v>
      </c>
      <c r="AC18" s="41">
        <v>1</v>
      </c>
      <c r="AD18" s="41">
        <v>1</v>
      </c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</row>
    <row r="19" spans="1:91" s="317" customFormat="1" ht="26.1" customHeight="1">
      <c r="A19" s="305" t="s">
        <v>72</v>
      </c>
      <c r="B19" s="308" t="s">
        <v>73</v>
      </c>
      <c r="C19" s="314" t="s">
        <v>218</v>
      </c>
      <c r="D19" s="315" t="s">
        <v>292</v>
      </c>
      <c r="E19" s="316" t="s">
        <v>188</v>
      </c>
      <c r="F19" s="308" t="s">
        <v>293</v>
      </c>
      <c r="G19" s="304" t="s">
        <v>6</v>
      </c>
      <c r="H19" s="359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155"/>
      <c r="AE19" s="155">
        <v>1</v>
      </c>
      <c r="AF19" s="155">
        <v>1</v>
      </c>
      <c r="AG19" s="155">
        <v>1</v>
      </c>
      <c r="AH19" s="155">
        <v>1</v>
      </c>
      <c r="AI19" s="155">
        <v>1</v>
      </c>
      <c r="AJ19" s="155">
        <v>1</v>
      </c>
      <c r="AK19" s="155">
        <v>1</v>
      </c>
      <c r="AL19" s="155">
        <v>1</v>
      </c>
      <c r="AM19" s="155">
        <v>1</v>
      </c>
      <c r="AN19" s="155">
        <v>1</v>
      </c>
      <c r="AO19" s="155">
        <v>1</v>
      </c>
      <c r="AP19" s="155">
        <v>1</v>
      </c>
      <c r="AQ19" s="155">
        <v>1</v>
      </c>
      <c r="AR19" s="155">
        <v>1</v>
      </c>
      <c r="AS19" s="155">
        <v>1</v>
      </c>
      <c r="AT19" s="155">
        <v>1</v>
      </c>
      <c r="AU19" s="155">
        <v>1</v>
      </c>
      <c r="AV19" s="155">
        <v>1</v>
      </c>
      <c r="AW19" s="155">
        <v>1</v>
      </c>
      <c r="AX19" s="155">
        <v>1</v>
      </c>
      <c r="AY19" s="155">
        <v>1</v>
      </c>
      <c r="AZ19" s="155">
        <v>1</v>
      </c>
      <c r="BA19" s="155">
        <v>1</v>
      </c>
      <c r="BB19" s="155">
        <v>1</v>
      </c>
      <c r="BC19" s="155">
        <v>1</v>
      </c>
      <c r="BD19" s="155"/>
      <c r="BE19" s="318"/>
      <c r="BF19" s="318"/>
      <c r="BG19" s="318"/>
      <c r="BH19" s="318"/>
      <c r="BI19" s="318"/>
      <c r="BJ19" s="318"/>
      <c r="BK19" s="318"/>
      <c r="BL19" s="318"/>
      <c r="BM19" s="318"/>
      <c r="BN19" s="318"/>
      <c r="BO19" s="318"/>
      <c r="BP19" s="318"/>
      <c r="BQ19" s="318"/>
      <c r="BR19" s="318"/>
      <c r="BS19" s="318"/>
      <c r="BT19" s="318"/>
      <c r="BU19" s="318"/>
      <c r="BV19" s="318"/>
      <c r="BW19" s="318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8"/>
      <c r="CL19" s="318"/>
    </row>
    <row r="20" spans="1:91" s="89" customFormat="1" ht="26.1" customHeight="1">
      <c r="A20" s="303">
        <v>76</v>
      </c>
      <c r="B20" s="59" t="s">
        <v>40</v>
      </c>
      <c r="C20" s="64" t="s">
        <v>218</v>
      </c>
      <c r="D20" s="63" t="s">
        <v>26</v>
      </c>
      <c r="E20" s="65" t="s">
        <v>188</v>
      </c>
      <c r="F20" s="59" t="s">
        <v>187</v>
      </c>
      <c r="G20" s="353" t="s">
        <v>20</v>
      </c>
      <c r="H20" s="359"/>
      <c r="I20" s="356">
        <v>1</v>
      </c>
      <c r="J20" s="356">
        <v>1</v>
      </c>
      <c r="K20" s="356">
        <v>1</v>
      </c>
      <c r="L20" s="356">
        <v>1</v>
      </c>
      <c r="M20" s="356">
        <v>1</v>
      </c>
      <c r="N20" s="356">
        <v>1</v>
      </c>
      <c r="O20" s="356">
        <v>1</v>
      </c>
      <c r="P20" s="356">
        <v>1</v>
      </c>
      <c r="Q20" s="356">
        <v>1</v>
      </c>
      <c r="R20" s="356">
        <v>1</v>
      </c>
      <c r="S20" s="356">
        <v>1</v>
      </c>
      <c r="T20" s="356">
        <v>1</v>
      </c>
      <c r="U20" s="356">
        <v>1</v>
      </c>
      <c r="V20" s="356">
        <v>1</v>
      </c>
      <c r="W20" s="356">
        <v>1</v>
      </c>
      <c r="X20" s="356">
        <v>1</v>
      </c>
      <c r="Y20" s="356">
        <v>1</v>
      </c>
      <c r="Z20" s="356">
        <v>1</v>
      </c>
      <c r="AA20" s="356">
        <v>1</v>
      </c>
      <c r="AB20" s="356">
        <v>1</v>
      </c>
      <c r="AC20" s="356">
        <v>1</v>
      </c>
      <c r="AD20" s="356">
        <v>1</v>
      </c>
      <c r="AE20" s="356">
        <v>1</v>
      </c>
      <c r="AF20" s="356">
        <v>1</v>
      </c>
      <c r="AG20" s="356">
        <v>1</v>
      </c>
      <c r="AH20" s="356">
        <v>1</v>
      </c>
      <c r="AI20" s="356">
        <v>1</v>
      </c>
      <c r="AJ20" s="356">
        <v>1</v>
      </c>
      <c r="AK20" s="356">
        <v>1</v>
      </c>
      <c r="AL20" s="356">
        <v>1</v>
      </c>
      <c r="AM20" s="356">
        <v>1</v>
      </c>
      <c r="AN20" s="356">
        <v>1</v>
      </c>
      <c r="AO20" s="356">
        <v>1</v>
      </c>
      <c r="AP20" s="356">
        <v>1</v>
      </c>
      <c r="AQ20" s="356">
        <v>1</v>
      </c>
      <c r="AR20" s="356">
        <v>1</v>
      </c>
      <c r="AS20" s="356">
        <v>1</v>
      </c>
      <c r="AT20" s="356">
        <v>1</v>
      </c>
      <c r="AU20" s="356">
        <v>1</v>
      </c>
      <c r="AV20" s="356">
        <v>1</v>
      </c>
      <c r="AW20" s="356">
        <v>1</v>
      </c>
      <c r="AX20" s="356">
        <v>1</v>
      </c>
      <c r="AY20" s="356">
        <v>1</v>
      </c>
      <c r="AZ20" s="356">
        <v>1</v>
      </c>
      <c r="BA20" s="356">
        <v>1</v>
      </c>
      <c r="BB20" s="356">
        <v>1</v>
      </c>
      <c r="BC20" s="356">
        <v>1</v>
      </c>
      <c r="BD20" s="356">
        <v>1</v>
      </c>
      <c r="BE20" s="356">
        <v>1</v>
      </c>
      <c r="BF20" s="356">
        <v>1</v>
      </c>
      <c r="BG20" s="356">
        <v>1</v>
      </c>
      <c r="BH20" s="356">
        <v>1</v>
      </c>
      <c r="BI20" s="356">
        <v>1</v>
      </c>
      <c r="BJ20" s="356">
        <v>1</v>
      </c>
      <c r="BK20" s="356">
        <v>1</v>
      </c>
      <c r="BL20" s="356">
        <v>1</v>
      </c>
      <c r="BM20" s="356">
        <v>1</v>
      </c>
      <c r="BN20" s="356">
        <v>1</v>
      </c>
      <c r="BO20" s="356">
        <v>1</v>
      </c>
      <c r="BP20" s="356">
        <v>1</v>
      </c>
      <c r="BQ20" s="356">
        <v>1</v>
      </c>
      <c r="BR20" s="356">
        <v>1</v>
      </c>
      <c r="BS20" s="356">
        <v>1</v>
      </c>
      <c r="BT20" s="356">
        <v>1</v>
      </c>
      <c r="BU20" s="356">
        <v>1</v>
      </c>
      <c r="BV20" s="356">
        <v>1</v>
      </c>
      <c r="BW20" s="356">
        <v>1</v>
      </c>
      <c r="BX20" s="356">
        <v>1</v>
      </c>
      <c r="BY20" s="356">
        <v>1</v>
      </c>
      <c r="BZ20" s="356">
        <v>1</v>
      </c>
      <c r="CA20" s="356">
        <v>1</v>
      </c>
      <c r="CB20" s="356">
        <v>1</v>
      </c>
      <c r="CC20" s="356">
        <v>1</v>
      </c>
      <c r="CD20" s="356">
        <v>1</v>
      </c>
      <c r="CE20" s="356">
        <v>1</v>
      </c>
      <c r="CF20" s="356">
        <v>1</v>
      </c>
      <c r="CG20" s="356">
        <v>1</v>
      </c>
      <c r="CH20" s="356">
        <v>1</v>
      </c>
      <c r="CI20" s="356">
        <v>1</v>
      </c>
      <c r="CJ20" s="356">
        <v>1</v>
      </c>
      <c r="CK20" s="356">
        <v>1</v>
      </c>
      <c r="CL20" s="356">
        <v>1</v>
      </c>
    </row>
    <row r="21" spans="1:91" s="89" customFormat="1" ht="26.1" customHeight="1">
      <c r="A21" s="30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63"/>
      <c r="H21" s="359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</row>
    <row r="22" spans="1:91" s="89" customFormat="1" ht="26.1" customHeight="1">
      <c r="A22" s="303">
        <v>206</v>
      </c>
      <c r="B22" s="59" t="s">
        <v>189</v>
      </c>
      <c r="C22" s="64" t="s">
        <v>289</v>
      </c>
      <c r="D22" s="63" t="s">
        <v>28</v>
      </c>
      <c r="E22" s="65" t="s">
        <v>188</v>
      </c>
      <c r="F22" s="59" t="s">
        <v>180</v>
      </c>
      <c r="G22" s="363"/>
      <c r="H22" s="359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</row>
    <row r="23" spans="1:91" s="89" customFormat="1" ht="26.1" customHeight="1">
      <c r="A23" s="30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63"/>
      <c r="H23" s="359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  <c r="X23" s="357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</row>
    <row r="24" spans="1:91" s="89" customFormat="1" ht="33" customHeight="1">
      <c r="A24" s="303">
        <v>206</v>
      </c>
      <c r="B24" s="59" t="s">
        <v>189</v>
      </c>
      <c r="C24" s="64" t="s">
        <v>290</v>
      </c>
      <c r="D24" s="63" t="s">
        <v>30</v>
      </c>
      <c r="E24" s="65" t="s">
        <v>188</v>
      </c>
      <c r="F24" s="59" t="s">
        <v>182</v>
      </c>
      <c r="G24" s="354"/>
      <c r="H24" s="360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</row>
    <row r="25" spans="1:91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v>18</v>
      </c>
      <c r="J25" s="72">
        <v>19</v>
      </c>
      <c r="K25" s="72">
        <v>20</v>
      </c>
      <c r="L25" s="72">
        <v>21</v>
      </c>
      <c r="M25" s="72">
        <v>22</v>
      </c>
      <c r="N25" s="72">
        <v>23</v>
      </c>
      <c r="O25" s="72">
        <v>24</v>
      </c>
      <c r="P25" s="72">
        <v>25</v>
      </c>
      <c r="Q25" s="72">
        <v>26</v>
      </c>
      <c r="R25" s="72">
        <v>27</v>
      </c>
      <c r="S25" s="72">
        <v>28</v>
      </c>
      <c r="T25" s="72">
        <v>29</v>
      </c>
      <c r="U25" s="72">
        <v>30</v>
      </c>
      <c r="V25" s="72">
        <v>31</v>
      </c>
      <c r="W25" s="72">
        <v>32</v>
      </c>
      <c r="X25" s="72">
        <v>33</v>
      </c>
      <c r="Y25" s="72">
        <v>34</v>
      </c>
      <c r="Z25" s="72">
        <v>35</v>
      </c>
      <c r="AA25" s="72">
        <v>36</v>
      </c>
      <c r="AB25" s="72">
        <v>37</v>
      </c>
      <c r="AC25" s="72">
        <v>38</v>
      </c>
      <c r="AD25" s="72">
        <v>39</v>
      </c>
      <c r="AE25" s="72">
        <v>40</v>
      </c>
      <c r="AF25" s="72">
        <v>41</v>
      </c>
      <c r="AG25" s="72">
        <v>42</v>
      </c>
      <c r="AH25" s="72">
        <v>43</v>
      </c>
      <c r="AI25" s="72">
        <v>44</v>
      </c>
      <c r="AJ25" s="72">
        <v>45</v>
      </c>
      <c r="AK25" s="72">
        <v>46</v>
      </c>
      <c r="AL25" s="72">
        <v>47</v>
      </c>
      <c r="AM25" s="72">
        <v>48</v>
      </c>
      <c r="AN25" s="72">
        <v>49</v>
      </c>
      <c r="AO25" s="72">
        <v>50</v>
      </c>
      <c r="AP25" s="72">
        <v>51</v>
      </c>
      <c r="AQ25" s="72">
        <v>52</v>
      </c>
      <c r="AR25" s="72">
        <v>53</v>
      </c>
      <c r="AS25" s="72">
        <v>54</v>
      </c>
      <c r="AT25" s="72">
        <v>55</v>
      </c>
      <c r="AU25" s="72">
        <v>56</v>
      </c>
      <c r="AV25" s="72">
        <v>57</v>
      </c>
      <c r="AW25" s="72">
        <v>58</v>
      </c>
      <c r="AX25" s="72">
        <v>59</v>
      </c>
      <c r="AY25" s="72">
        <v>60</v>
      </c>
      <c r="AZ25" s="72">
        <v>61</v>
      </c>
      <c r="BA25" s="72">
        <v>62</v>
      </c>
      <c r="BB25" s="72">
        <v>63</v>
      </c>
      <c r="BC25" s="72">
        <v>64</v>
      </c>
      <c r="BD25" s="72">
        <v>65</v>
      </c>
      <c r="BE25" s="72">
        <v>66</v>
      </c>
      <c r="BF25" s="72">
        <v>67</v>
      </c>
      <c r="BG25" s="72">
        <v>68</v>
      </c>
      <c r="BH25" s="72">
        <v>69</v>
      </c>
      <c r="BI25" s="72">
        <v>70</v>
      </c>
      <c r="BJ25" s="72">
        <v>71</v>
      </c>
      <c r="BK25" s="72">
        <v>72</v>
      </c>
      <c r="BL25" s="72">
        <v>73</v>
      </c>
      <c r="BM25" s="72">
        <v>74</v>
      </c>
      <c r="BN25" s="72">
        <v>75</v>
      </c>
      <c r="BO25" s="72">
        <v>76</v>
      </c>
      <c r="BP25" s="72">
        <v>77</v>
      </c>
      <c r="BQ25" s="72">
        <v>78</v>
      </c>
      <c r="BR25" s="72">
        <v>79</v>
      </c>
      <c r="BS25" s="72">
        <v>80</v>
      </c>
      <c r="BT25" s="72">
        <v>81</v>
      </c>
      <c r="BU25" s="72">
        <v>82</v>
      </c>
      <c r="BV25" s="72">
        <v>83</v>
      </c>
      <c r="BW25" s="72">
        <v>84</v>
      </c>
      <c r="BX25" s="72">
        <v>85</v>
      </c>
      <c r="BY25" s="72">
        <v>86</v>
      </c>
      <c r="BZ25" s="72">
        <v>87</v>
      </c>
      <c r="CA25" s="72">
        <v>88</v>
      </c>
      <c r="CB25" s="72">
        <v>89</v>
      </c>
      <c r="CC25" s="72">
        <v>90</v>
      </c>
      <c r="CD25" s="72">
        <v>91</v>
      </c>
      <c r="CE25" s="72">
        <v>92</v>
      </c>
      <c r="CF25" s="72">
        <v>93</v>
      </c>
      <c r="CG25" s="72">
        <v>94</v>
      </c>
      <c r="CH25" s="72">
        <v>95</v>
      </c>
      <c r="CI25" s="72">
        <v>96</v>
      </c>
      <c r="CJ25" s="72">
        <v>97</v>
      </c>
      <c r="CK25" s="72">
        <v>98</v>
      </c>
      <c r="CL25" s="72">
        <v>99</v>
      </c>
    </row>
    <row r="26" spans="1:91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15"/>
      <c r="I26" s="15">
        <v>9</v>
      </c>
      <c r="J26" s="15">
        <v>8</v>
      </c>
      <c r="K26" s="15">
        <v>9</v>
      </c>
      <c r="L26" s="15">
        <v>8</v>
      </c>
      <c r="M26" s="15">
        <v>9</v>
      </c>
      <c r="N26" s="15">
        <v>8</v>
      </c>
      <c r="O26" s="15">
        <v>9</v>
      </c>
      <c r="P26" s="15">
        <v>9</v>
      </c>
      <c r="Q26" s="15">
        <v>9</v>
      </c>
      <c r="R26" s="15">
        <v>8</v>
      </c>
      <c r="S26" s="15">
        <v>9</v>
      </c>
      <c r="T26" s="15">
        <v>8</v>
      </c>
      <c r="U26" s="15">
        <v>9</v>
      </c>
      <c r="V26" s="15">
        <v>8</v>
      </c>
      <c r="W26" s="15">
        <v>9</v>
      </c>
      <c r="X26" s="15">
        <v>8</v>
      </c>
      <c r="Y26" s="15">
        <v>9</v>
      </c>
      <c r="Z26" s="15">
        <v>10</v>
      </c>
      <c r="AA26" s="15">
        <v>10</v>
      </c>
      <c r="AB26" s="15">
        <v>9</v>
      </c>
      <c r="AC26" s="15">
        <v>10</v>
      </c>
      <c r="AD26" s="15">
        <v>9</v>
      </c>
      <c r="AE26" s="15">
        <v>10</v>
      </c>
      <c r="AF26" s="15">
        <v>9</v>
      </c>
      <c r="AG26" s="15">
        <v>10</v>
      </c>
      <c r="AH26" s="15">
        <v>9</v>
      </c>
      <c r="AI26" s="15">
        <v>10</v>
      </c>
      <c r="AJ26" s="15">
        <v>10</v>
      </c>
      <c r="AK26" s="15">
        <v>10</v>
      </c>
      <c r="AL26" s="15">
        <v>9</v>
      </c>
      <c r="AM26" s="15">
        <v>10</v>
      </c>
      <c r="AN26" s="15">
        <v>9</v>
      </c>
      <c r="AO26" s="15">
        <v>10</v>
      </c>
      <c r="AP26" s="15">
        <v>9</v>
      </c>
      <c r="AQ26" s="15">
        <v>10</v>
      </c>
      <c r="AR26" s="15">
        <v>9</v>
      </c>
      <c r="AS26" s="15">
        <v>10</v>
      </c>
      <c r="AT26" s="15">
        <v>10</v>
      </c>
      <c r="AU26" s="15">
        <v>10</v>
      </c>
      <c r="AV26" s="15">
        <v>9</v>
      </c>
      <c r="AW26" s="15">
        <v>10</v>
      </c>
      <c r="AX26" s="15">
        <v>9</v>
      </c>
      <c r="AY26" s="15">
        <v>10</v>
      </c>
      <c r="AZ26" s="15">
        <v>9</v>
      </c>
      <c r="BA26" s="15">
        <v>10</v>
      </c>
      <c r="BB26" s="15">
        <v>9</v>
      </c>
      <c r="BC26" s="15">
        <v>10</v>
      </c>
      <c r="BD26" s="15">
        <v>9</v>
      </c>
      <c r="BE26" s="15">
        <v>9</v>
      </c>
      <c r="BF26" s="15">
        <v>8</v>
      </c>
      <c r="BG26" s="15">
        <v>9</v>
      </c>
      <c r="BH26" s="15">
        <v>8</v>
      </c>
      <c r="BI26" s="15">
        <v>9</v>
      </c>
      <c r="BJ26" s="15">
        <v>8</v>
      </c>
      <c r="BK26" s="15">
        <v>9</v>
      </c>
      <c r="BL26" s="15">
        <v>8</v>
      </c>
      <c r="BM26" s="15">
        <v>9</v>
      </c>
      <c r="BN26" s="15">
        <v>9</v>
      </c>
      <c r="BO26" s="15">
        <v>9</v>
      </c>
      <c r="BP26" s="15">
        <v>8</v>
      </c>
      <c r="BQ26" s="15">
        <v>9</v>
      </c>
      <c r="BR26" s="15">
        <v>8</v>
      </c>
      <c r="BS26" s="15">
        <v>9</v>
      </c>
      <c r="BT26" s="15">
        <v>8</v>
      </c>
      <c r="BU26" s="15">
        <v>9</v>
      </c>
      <c r="BV26" s="15">
        <v>8</v>
      </c>
      <c r="BW26" s="15">
        <v>9</v>
      </c>
      <c r="BX26" s="15">
        <v>9</v>
      </c>
      <c r="BY26" s="15">
        <v>9</v>
      </c>
      <c r="BZ26" s="15">
        <v>8</v>
      </c>
      <c r="CA26" s="15">
        <v>9</v>
      </c>
      <c r="CB26" s="15">
        <v>8</v>
      </c>
      <c r="CC26" s="15">
        <v>9</v>
      </c>
      <c r="CD26" s="15">
        <v>8</v>
      </c>
      <c r="CE26" s="15">
        <v>9</v>
      </c>
      <c r="CF26" s="15">
        <v>8</v>
      </c>
      <c r="CG26" s="15">
        <v>9</v>
      </c>
      <c r="CH26" s="15">
        <v>9</v>
      </c>
      <c r="CI26" s="15">
        <v>9</v>
      </c>
      <c r="CJ26" s="15">
        <v>8</v>
      </c>
      <c r="CK26" s="15">
        <v>9</v>
      </c>
      <c r="CL26" s="15">
        <v>8</v>
      </c>
    </row>
    <row r="27" spans="1:91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15"/>
      <c r="I27" s="15">
        <v>8</v>
      </c>
      <c r="J27" s="15">
        <v>7</v>
      </c>
      <c r="K27" s="15">
        <v>8</v>
      </c>
      <c r="L27" s="15">
        <v>7</v>
      </c>
      <c r="M27" s="15">
        <v>8</v>
      </c>
      <c r="N27" s="15">
        <v>7</v>
      </c>
      <c r="O27" s="15">
        <v>8</v>
      </c>
      <c r="P27" s="15">
        <v>8</v>
      </c>
      <c r="Q27" s="15">
        <v>8</v>
      </c>
      <c r="R27" s="15">
        <v>7</v>
      </c>
      <c r="S27" s="15">
        <v>8</v>
      </c>
      <c r="T27" s="15">
        <v>7</v>
      </c>
      <c r="U27" s="15">
        <v>8</v>
      </c>
      <c r="V27" s="15">
        <v>7</v>
      </c>
      <c r="W27" s="15">
        <v>8</v>
      </c>
      <c r="X27" s="15">
        <v>7</v>
      </c>
      <c r="Y27" s="15">
        <v>8</v>
      </c>
      <c r="Z27" s="15">
        <v>9</v>
      </c>
      <c r="AA27" s="15">
        <v>9</v>
      </c>
      <c r="AB27" s="15">
        <v>8</v>
      </c>
      <c r="AC27" s="15">
        <v>9</v>
      </c>
      <c r="AD27" s="15">
        <v>8</v>
      </c>
      <c r="AE27" s="15">
        <v>9</v>
      </c>
      <c r="AF27" s="15">
        <v>8</v>
      </c>
      <c r="AG27" s="15">
        <v>9</v>
      </c>
      <c r="AH27" s="15">
        <v>8</v>
      </c>
      <c r="AI27" s="15">
        <v>9</v>
      </c>
      <c r="AJ27" s="15">
        <v>9</v>
      </c>
      <c r="AK27" s="15">
        <v>9</v>
      </c>
      <c r="AL27" s="15">
        <v>8</v>
      </c>
      <c r="AM27" s="15">
        <v>9</v>
      </c>
      <c r="AN27" s="15">
        <v>8</v>
      </c>
      <c r="AO27" s="15">
        <v>9</v>
      </c>
      <c r="AP27" s="15">
        <v>8</v>
      </c>
      <c r="AQ27" s="15">
        <v>9</v>
      </c>
      <c r="AR27" s="15">
        <v>8</v>
      </c>
      <c r="AS27" s="15">
        <v>9</v>
      </c>
      <c r="AT27" s="15">
        <v>9</v>
      </c>
      <c r="AU27" s="15">
        <v>9</v>
      </c>
      <c r="AV27" s="15">
        <v>8</v>
      </c>
      <c r="AW27" s="15">
        <v>9</v>
      </c>
      <c r="AX27" s="15">
        <v>8</v>
      </c>
      <c r="AY27" s="15">
        <v>9</v>
      </c>
      <c r="AZ27" s="15">
        <v>8</v>
      </c>
      <c r="BA27" s="15">
        <v>9</v>
      </c>
      <c r="BB27" s="15">
        <v>8</v>
      </c>
      <c r="BC27" s="15">
        <v>9</v>
      </c>
      <c r="BD27" s="15">
        <v>8</v>
      </c>
      <c r="BE27" s="15">
        <v>8</v>
      </c>
      <c r="BF27" s="15">
        <v>7</v>
      </c>
      <c r="BG27" s="15">
        <v>8</v>
      </c>
      <c r="BH27" s="15">
        <v>7</v>
      </c>
      <c r="BI27" s="15">
        <v>8</v>
      </c>
      <c r="BJ27" s="15">
        <v>7</v>
      </c>
      <c r="BK27" s="15">
        <v>8</v>
      </c>
      <c r="BL27" s="15">
        <v>7</v>
      </c>
      <c r="BM27" s="15">
        <v>8</v>
      </c>
      <c r="BN27" s="15">
        <v>8</v>
      </c>
      <c r="BO27" s="15">
        <v>8</v>
      </c>
      <c r="BP27" s="15">
        <v>7</v>
      </c>
      <c r="BQ27" s="15">
        <v>8</v>
      </c>
      <c r="BR27" s="15">
        <v>7</v>
      </c>
      <c r="BS27" s="15">
        <v>8</v>
      </c>
      <c r="BT27" s="15">
        <v>7</v>
      </c>
      <c r="BU27" s="15">
        <v>8</v>
      </c>
      <c r="BV27" s="15">
        <v>7</v>
      </c>
      <c r="BW27" s="15">
        <v>8</v>
      </c>
      <c r="BX27" s="15">
        <v>8</v>
      </c>
      <c r="BY27" s="15">
        <v>8</v>
      </c>
      <c r="BZ27" s="15">
        <v>7</v>
      </c>
      <c r="CA27" s="15">
        <v>8</v>
      </c>
      <c r="CB27" s="15">
        <v>7</v>
      </c>
      <c r="CC27" s="15">
        <v>8</v>
      </c>
      <c r="CD27" s="15">
        <v>7</v>
      </c>
      <c r="CE27" s="15">
        <v>8</v>
      </c>
      <c r="CF27" s="15">
        <v>7</v>
      </c>
      <c r="CG27" s="15">
        <v>8</v>
      </c>
      <c r="CH27" s="15">
        <v>8</v>
      </c>
      <c r="CI27" s="15">
        <v>8</v>
      </c>
      <c r="CJ27" s="15">
        <v>7</v>
      </c>
      <c r="CK27" s="15">
        <v>8</v>
      </c>
      <c r="CL27" s="15">
        <v>7</v>
      </c>
    </row>
    <row r="28" spans="1:91">
      <c r="G28" s="79"/>
    </row>
    <row r="29" spans="1:91" s="44" customFormat="1" ht="57" customHeight="1">
      <c r="A29" s="352"/>
      <c r="B29" s="352"/>
      <c r="C29" s="352"/>
      <c r="D29" s="352"/>
      <c r="G29" s="23"/>
      <c r="H29" s="151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</row>
    <row r="30" spans="1:91" s="44" customFormat="1" ht="55.5" customHeight="1">
      <c r="A30" s="352"/>
      <c r="B30" s="352"/>
      <c r="C30" s="352"/>
      <c r="D30" s="352"/>
      <c r="E30" s="81"/>
      <c r="F30" s="146"/>
      <c r="G30" s="23"/>
      <c r="H30" s="151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</row>
    <row r="31" spans="1:91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90"/>
    </row>
    <row r="32" spans="1:91" s="44" customFormat="1" ht="42" customHeight="1">
      <c r="A32" s="352"/>
      <c r="B32" s="352"/>
      <c r="C32" s="352"/>
      <c r="D32" s="352"/>
      <c r="E32" s="81"/>
      <c r="F32" s="146"/>
      <c r="G32" s="23"/>
      <c r="H32" s="151"/>
      <c r="I32" s="200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</row>
    <row r="33" spans="1:91" s="85" customFormat="1" ht="57" customHeight="1">
      <c r="A33" s="352"/>
      <c r="B33" s="352"/>
      <c r="C33" s="352"/>
      <c r="D33" s="352"/>
      <c r="G33" s="80"/>
      <c r="H33" s="83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199"/>
    </row>
    <row r="34" spans="1:91" s="85" customFormat="1" ht="81.75" customHeight="1">
      <c r="A34" s="352"/>
      <c r="B34" s="352"/>
      <c r="C34" s="352"/>
      <c r="D34" s="352"/>
      <c r="G34" s="23"/>
      <c r="H34" s="83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99"/>
    </row>
    <row r="35" spans="1:91"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</row>
    <row r="36" spans="1:91" ht="39" customHeight="1">
      <c r="G36" s="138"/>
      <c r="H36" s="77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77"/>
    </row>
    <row r="37" spans="1:91" s="89" customFormat="1" ht="41.25" customHeight="1">
      <c r="A37" s="90"/>
      <c r="B37" s="90"/>
      <c r="C37" s="91"/>
      <c r="D37" s="90"/>
      <c r="E37" s="91"/>
      <c r="F37" s="90"/>
      <c r="H37" s="90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90"/>
    </row>
    <row r="38" spans="1:91" s="89" customFormat="1">
      <c r="A38" s="90"/>
      <c r="B38" s="90"/>
      <c r="C38" s="91"/>
      <c r="D38" s="90"/>
      <c r="E38" s="91"/>
      <c r="F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</row>
    <row r="39" spans="1:91" s="89" customFormat="1">
      <c r="A39" s="90"/>
      <c r="B39" s="90"/>
      <c r="C39" s="91"/>
      <c r="D39" s="90"/>
      <c r="E39" s="91"/>
      <c r="F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</row>
    <row r="40" spans="1:91" s="89" customFormat="1">
      <c r="A40" s="90"/>
      <c r="B40" s="90"/>
      <c r="C40" s="91"/>
      <c r="D40" s="90"/>
      <c r="E40" s="91"/>
      <c r="F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</row>
    <row r="41" spans="1:91" s="89" customFormat="1">
      <c r="A41" s="90"/>
      <c r="B41" s="90"/>
      <c r="C41" s="91"/>
      <c r="D41" s="90"/>
      <c r="E41" s="91"/>
      <c r="F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</row>
    <row r="42" spans="1:91" s="89" customFormat="1">
      <c r="A42" s="90"/>
      <c r="B42" s="90"/>
      <c r="C42" s="91"/>
      <c r="D42" s="90"/>
      <c r="E42" s="91"/>
      <c r="F42" s="90"/>
    </row>
    <row r="43" spans="1:91" s="89" customFormat="1">
      <c r="A43" s="90"/>
      <c r="B43" s="90"/>
      <c r="C43" s="91"/>
      <c r="D43" s="90"/>
      <c r="E43" s="91"/>
      <c r="F43" s="90"/>
    </row>
    <row r="44" spans="1:91" s="89" customFormat="1" ht="16.5">
      <c r="A44" s="173"/>
      <c r="B44" s="90"/>
      <c r="C44" s="91"/>
      <c r="D44" s="90"/>
      <c r="E44" s="91"/>
      <c r="F44" s="90"/>
      <c r="G44" s="92"/>
    </row>
    <row r="45" spans="1:91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1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1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1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</sheetData>
  <autoFilter ref="A3:CL34"/>
  <mergeCells count="286">
    <mergeCell ref="CK20:CK24"/>
    <mergeCell ref="CL20:CL24"/>
    <mergeCell ref="G20:G24"/>
    <mergeCell ref="BT20:BT24"/>
    <mergeCell ref="BU20:BU24"/>
    <mergeCell ref="BV20:BV24"/>
    <mergeCell ref="BW20:BW24"/>
    <mergeCell ref="BX20:BX24"/>
    <mergeCell ref="BY20:BY24"/>
    <mergeCell ref="BZ20:BZ24"/>
    <mergeCell ref="CA20:CA24"/>
    <mergeCell ref="CB20:CB24"/>
    <mergeCell ref="BK20:BK24"/>
    <mergeCell ref="BL20:BL24"/>
    <mergeCell ref="BM20:BM24"/>
    <mergeCell ref="BN20:BN24"/>
    <mergeCell ref="BO20:BO24"/>
    <mergeCell ref="BP20:BP24"/>
    <mergeCell ref="BQ20:BQ24"/>
    <mergeCell ref="BR20:BR24"/>
    <mergeCell ref="BS20:BS24"/>
    <mergeCell ref="AB20:AB24"/>
    <mergeCell ref="AC20:AC24"/>
    <mergeCell ref="AD20:AD24"/>
    <mergeCell ref="AE20:AE24"/>
    <mergeCell ref="AF20:AF24"/>
    <mergeCell ref="AG20:AG24"/>
    <mergeCell ref="AH20:AH24"/>
    <mergeCell ref="AI20:AI24"/>
    <mergeCell ref="AJ20:AJ24"/>
    <mergeCell ref="I20:I24"/>
    <mergeCell ref="J20:J24"/>
    <mergeCell ref="K20:K24"/>
    <mergeCell ref="L20:L24"/>
    <mergeCell ref="M20:M24"/>
    <mergeCell ref="N20:N24"/>
    <mergeCell ref="O20:O24"/>
    <mergeCell ref="P20:P24"/>
    <mergeCell ref="Q20:Q24"/>
    <mergeCell ref="R20:R24"/>
    <mergeCell ref="S20:S24"/>
    <mergeCell ref="T20:T24"/>
    <mergeCell ref="U20:U24"/>
    <mergeCell ref="V20:V24"/>
    <mergeCell ref="W20:W24"/>
    <mergeCell ref="X20:X24"/>
    <mergeCell ref="Y20:Y24"/>
    <mergeCell ref="Z20:Z24"/>
    <mergeCell ref="AA20:AA24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  <mergeCell ref="A29:D29"/>
    <mergeCell ref="A30:D30"/>
    <mergeCell ref="A31:D31"/>
    <mergeCell ref="A32:D32"/>
    <mergeCell ref="A33:D33"/>
    <mergeCell ref="A34:D34"/>
    <mergeCell ref="CL12:CL13"/>
    <mergeCell ref="A12:A13"/>
    <mergeCell ref="B12:B13"/>
    <mergeCell ref="C12:C13"/>
    <mergeCell ref="G12:G13"/>
    <mergeCell ref="CC12:CC13"/>
    <mergeCell ref="CD12:CD13"/>
    <mergeCell ref="CE12:CE13"/>
    <mergeCell ref="CF12:CF13"/>
    <mergeCell ref="CG12:CG13"/>
    <mergeCell ref="CH12:CH13"/>
    <mergeCell ref="CI12:CI13"/>
    <mergeCell ref="CJ12:CJ13"/>
    <mergeCell ref="CK12:CK13"/>
    <mergeCell ref="BT12:BT13"/>
    <mergeCell ref="BU12:BU13"/>
    <mergeCell ref="BV12:BV13"/>
    <mergeCell ref="BW12:BW13"/>
    <mergeCell ref="BX12:BX13"/>
    <mergeCell ref="BY12:BY13"/>
    <mergeCell ref="BZ12:BZ13"/>
    <mergeCell ref="CA12:CA13"/>
    <mergeCell ref="CB12:CB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A1:B1"/>
    <mergeCell ref="C1:C2"/>
    <mergeCell ref="D1:D2"/>
    <mergeCell ref="E1:E2"/>
    <mergeCell ref="F1:F2"/>
    <mergeCell ref="G1:G2"/>
    <mergeCell ref="H15:H17"/>
    <mergeCell ref="H1:H2"/>
    <mergeCell ref="H5:H8"/>
    <mergeCell ref="H12:H13"/>
    <mergeCell ref="L15:L17"/>
    <mergeCell ref="M15:M17"/>
    <mergeCell ref="N15:N17"/>
    <mergeCell ref="O15:O17"/>
    <mergeCell ref="P15:P17"/>
    <mergeCell ref="Q15:Q17"/>
    <mergeCell ref="I1:CL1"/>
    <mergeCell ref="D5:D8"/>
    <mergeCell ref="E5:E8"/>
    <mergeCell ref="F5:F8"/>
    <mergeCell ref="D15:D17"/>
    <mergeCell ref="E15:E17"/>
    <mergeCell ref="F15:F17"/>
    <mergeCell ref="G15:G17"/>
    <mergeCell ref="I15:I17"/>
    <mergeCell ref="K15:K17"/>
    <mergeCell ref="J15:J17"/>
    <mergeCell ref="X15:X17"/>
    <mergeCell ref="Y15:Y17"/>
    <mergeCell ref="Z15:Z17"/>
    <mergeCell ref="AA15:AA17"/>
    <mergeCell ref="AB15:AB17"/>
    <mergeCell ref="AC15:AC17"/>
    <mergeCell ref="R15:R17"/>
    <mergeCell ref="AV15:AV17"/>
    <mergeCell ref="S15:S17"/>
    <mergeCell ref="T15:T17"/>
    <mergeCell ref="U15:U17"/>
    <mergeCell ref="V15:V17"/>
    <mergeCell ref="W15:W17"/>
    <mergeCell ref="AJ15:AJ17"/>
    <mergeCell ref="AK15:AK17"/>
    <mergeCell ref="AL15:AL17"/>
    <mergeCell ref="AM15:AM17"/>
    <mergeCell ref="AP15:AP17"/>
    <mergeCell ref="AQ15:AQ17"/>
    <mergeCell ref="AR15:AR17"/>
    <mergeCell ref="AS15:AS17"/>
    <mergeCell ref="AT15:AT17"/>
    <mergeCell ref="AU15:AU17"/>
    <mergeCell ref="AN15:AN17"/>
    <mergeCell ref="AO15:AO17"/>
    <mergeCell ref="AD15:AD17"/>
    <mergeCell ref="AE15:AE17"/>
    <mergeCell ref="AF15:AF17"/>
    <mergeCell ref="AG15:AG17"/>
    <mergeCell ref="AH15:AH17"/>
    <mergeCell ref="AI15:AI17"/>
    <mergeCell ref="BB15:BB17"/>
    <mergeCell ref="BC15:BC17"/>
    <mergeCell ref="BD15:BD17"/>
    <mergeCell ref="BE15:BE17"/>
    <mergeCell ref="BF15:BF17"/>
    <mergeCell ref="BG15:BG17"/>
    <mergeCell ref="AW15:AW17"/>
    <mergeCell ref="AX15:AX17"/>
    <mergeCell ref="AY15:AY17"/>
    <mergeCell ref="AZ15:AZ17"/>
    <mergeCell ref="BA15:BA17"/>
    <mergeCell ref="BN15:BN17"/>
    <mergeCell ref="BO15:BO17"/>
    <mergeCell ref="BP15:BP17"/>
    <mergeCell ref="BQ15:BQ17"/>
    <mergeCell ref="BR15:BR17"/>
    <mergeCell ref="BS15:BS17"/>
    <mergeCell ref="BH15:BH17"/>
    <mergeCell ref="BI15:BI17"/>
    <mergeCell ref="BJ15:BJ17"/>
    <mergeCell ref="BK15:BK17"/>
    <mergeCell ref="BL15:BL17"/>
    <mergeCell ref="BM15:BM17"/>
    <mergeCell ref="CL15:CL17"/>
    <mergeCell ref="CF15:CF17"/>
    <mergeCell ref="CG15:CG17"/>
    <mergeCell ref="CH15:CH17"/>
    <mergeCell ref="CI15:CI17"/>
    <mergeCell ref="CJ15:CJ17"/>
    <mergeCell ref="CK15:CK17"/>
    <mergeCell ref="BZ15:BZ17"/>
    <mergeCell ref="CA15:CA17"/>
    <mergeCell ref="CB15:CB17"/>
    <mergeCell ref="CC15:CC17"/>
    <mergeCell ref="CD15:CD17"/>
    <mergeCell ref="CE15:CE17"/>
    <mergeCell ref="BT15:BT17"/>
    <mergeCell ref="BU15:BU17"/>
    <mergeCell ref="BV15:BV17"/>
    <mergeCell ref="BW15:BW17"/>
    <mergeCell ref="BX15:BX17"/>
    <mergeCell ref="BY15:BY17"/>
    <mergeCell ref="H18:H24"/>
    <mergeCell ref="AK20:AK24"/>
    <mergeCell ref="AL20:AL24"/>
    <mergeCell ref="AM20:AM24"/>
    <mergeCell ref="AN20:AN24"/>
    <mergeCell ref="AO20:AO24"/>
    <mergeCell ref="AP20:AP24"/>
    <mergeCell ref="AQ20:AQ24"/>
    <mergeCell ref="AR20:AR24"/>
    <mergeCell ref="AS20:AS24"/>
    <mergeCell ref="AT20:AT24"/>
    <mergeCell ref="AU20:AU24"/>
    <mergeCell ref="AV20:AV24"/>
    <mergeCell ref="AW20:AW24"/>
    <mergeCell ref="AX20:AX24"/>
    <mergeCell ref="AY20:AY24"/>
    <mergeCell ref="AZ20:AZ24"/>
    <mergeCell ref="BA20:BA24"/>
    <mergeCell ref="CC20:CC24"/>
    <mergeCell ref="CD20:CD24"/>
    <mergeCell ref="CE20:CE24"/>
    <mergeCell ref="CF20:CF24"/>
    <mergeCell ref="CG20:CG24"/>
    <mergeCell ref="CH20:CH24"/>
    <mergeCell ref="CI20:CI24"/>
    <mergeCell ref="CJ20:CJ24"/>
    <mergeCell ref="BB20:BB24"/>
    <mergeCell ref="BC20:BC24"/>
    <mergeCell ref="BD20:BD24"/>
    <mergeCell ref="BE20:BE24"/>
    <mergeCell ref="BF20:BF24"/>
    <mergeCell ref="BG20:BG24"/>
    <mergeCell ref="BH20:BH24"/>
    <mergeCell ref="BI20:BI24"/>
    <mergeCell ref="BJ20:BJ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fitToWidth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</sheetPr>
  <dimension ref="A1:CO61"/>
  <sheetViews>
    <sheetView zoomScale="80" zoomScaleNormal="80" workbookViewId="0">
      <pane xSplit="8" ySplit="2" topLeftCell="I9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29" sqref="A29:D29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7.4257812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8.42578125" style="61" customWidth="1"/>
    <col min="9" max="90" width="2.710937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49" t="s">
        <v>33</v>
      </c>
      <c r="B1" s="349"/>
      <c r="C1" s="350" t="s">
        <v>151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70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3" s="55" customFormat="1" ht="32.1" customHeight="1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26.1" customHeight="1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192</v>
      </c>
      <c r="F5" s="341" t="s">
        <v>9</v>
      </c>
      <c r="G5" s="242" t="s">
        <v>11</v>
      </c>
      <c r="H5" s="326">
        <v>975</v>
      </c>
      <c r="I5" s="246">
        <f>ПВН_жен!I5-'ПВН_жен (было)'!I5</f>
        <v>0</v>
      </c>
      <c r="J5" s="246">
        <f>ПВН_жен!J5-'ПВН_жен (было)'!J5</f>
        <v>0</v>
      </c>
      <c r="K5" s="246">
        <f>ПВН_жен!K5-'ПВН_жен (было)'!K5</f>
        <v>0</v>
      </c>
      <c r="L5" s="246">
        <f>ПВН_жен!L5-'ПВН_жен (было)'!L5</f>
        <v>0</v>
      </c>
      <c r="M5" s="246">
        <f>ПВН_жен!M5-'ПВН_жен (было)'!M5</f>
        <v>0</v>
      </c>
      <c r="N5" s="246">
        <f>ПВН_жен!N5-'ПВН_жен (было)'!N5</f>
        <v>0</v>
      </c>
      <c r="O5" s="246">
        <f>ПВН_жен!O5-'ПВН_жен (было)'!O5</f>
        <v>0</v>
      </c>
      <c r="P5" s="246">
        <f>ПВН_жен!P5-'ПВН_жен (было)'!P5</f>
        <v>0</v>
      </c>
      <c r="Q5" s="246">
        <f>ПВН_жен!Q5-'ПВН_жен (было)'!Q5</f>
        <v>0</v>
      </c>
      <c r="R5" s="246">
        <f>ПВН_жен!R5-'ПВН_жен (было)'!R5</f>
        <v>0</v>
      </c>
      <c r="S5" s="246">
        <f>ПВН_жен!S5-'ПВН_жен (было)'!S5</f>
        <v>0</v>
      </c>
      <c r="T5" s="246">
        <f>ПВН_жен!T5-'ПВН_жен (было)'!T5</f>
        <v>0</v>
      </c>
      <c r="U5" s="246">
        <f>ПВН_жен!U5-'ПВН_жен (было)'!U5</f>
        <v>0</v>
      </c>
      <c r="V5" s="246">
        <f>ПВН_жен!V5-'ПВН_жен (было)'!V5</f>
        <v>0</v>
      </c>
      <c r="W5" s="246">
        <f>ПВН_жен!W5-'ПВН_жен (было)'!W5</f>
        <v>0</v>
      </c>
      <c r="X5" s="246">
        <f>ПВН_жен!X5-'ПВН_жен (было)'!X5</f>
        <v>0</v>
      </c>
      <c r="Y5" s="246">
        <f>ПВН_жен!Y5-'ПВН_жен (было)'!Y5</f>
        <v>0</v>
      </c>
      <c r="Z5" s="246">
        <f>ПВН_жен!Z5-'ПВН_жен (было)'!Z5</f>
        <v>0</v>
      </c>
      <c r="AA5" s="246">
        <f>ПВН_жен!AA5-'ПВН_жен (было)'!AA5</f>
        <v>0</v>
      </c>
      <c r="AB5" s="246">
        <f>ПВН_жен!AB5-'ПВН_жен (было)'!AB5</f>
        <v>0</v>
      </c>
      <c r="AC5" s="246">
        <f>ПВН_жен!AC5-'ПВН_жен (было)'!AC5</f>
        <v>0</v>
      </c>
      <c r="AD5" s="246">
        <f>ПВН_жен!AD5-'ПВН_жен (было)'!AD5</f>
        <v>0</v>
      </c>
      <c r="AE5" s="246">
        <f>ПВН_жен!AE5-'ПВН_жен (было)'!AE5</f>
        <v>0</v>
      </c>
      <c r="AF5" s="246">
        <f>ПВН_жен!AF5-'ПВН_жен (было)'!AF5</f>
        <v>0</v>
      </c>
      <c r="AG5" s="246">
        <f>ПВН_жен!AG5-'ПВН_жен (было)'!AG5</f>
        <v>0</v>
      </c>
      <c r="AH5" s="246">
        <f>ПВН_жен!AH5-'ПВН_жен (было)'!AH5</f>
        <v>0</v>
      </c>
      <c r="AI5" s="246">
        <f>ПВН_жен!AI5-'ПВН_жен (было)'!AI5</f>
        <v>0</v>
      </c>
      <c r="AJ5" s="246">
        <f>ПВН_жен!AJ5-'ПВН_жен (было)'!AJ5</f>
        <v>0</v>
      </c>
      <c r="AK5" s="246">
        <f>ПВН_жен!AK5-'ПВН_жен (было)'!AK5</f>
        <v>0</v>
      </c>
      <c r="AL5" s="246">
        <f>ПВН_жен!AL5-'ПВН_жен (было)'!AL5</f>
        <v>0</v>
      </c>
      <c r="AM5" s="246">
        <f>ПВН_жен!AM5-'ПВН_жен (было)'!AM5</f>
        <v>0</v>
      </c>
      <c r="AN5" s="246">
        <f>ПВН_жен!AN5-'ПВН_жен (было)'!AN5</f>
        <v>0</v>
      </c>
      <c r="AO5" s="246">
        <f>ПВН_жен!AO5-'ПВН_жен (было)'!AO5</f>
        <v>0</v>
      </c>
      <c r="AP5" s="246">
        <f>ПВН_жен!AP5-'ПВН_жен (было)'!AP5</f>
        <v>0</v>
      </c>
      <c r="AQ5" s="246">
        <f>ПВН_жен!AQ5-'ПВН_жен (было)'!AQ5</f>
        <v>0</v>
      </c>
      <c r="AR5" s="246">
        <f>ПВН_жен!AR5-'ПВН_жен (было)'!AR5</f>
        <v>0</v>
      </c>
      <c r="AS5" s="246">
        <f>ПВН_жен!AS5-'ПВН_жен (было)'!AS5</f>
        <v>0</v>
      </c>
      <c r="AT5" s="246">
        <f>ПВН_жен!AT5-'ПВН_жен (было)'!AT5</f>
        <v>0</v>
      </c>
      <c r="AU5" s="246">
        <f>ПВН_жен!AU5-'ПВН_жен (было)'!AU5</f>
        <v>0</v>
      </c>
      <c r="AV5" s="246">
        <f>ПВН_жен!AV5-'ПВН_жен (было)'!AV5</f>
        <v>0</v>
      </c>
      <c r="AW5" s="246">
        <f>ПВН_жен!AW5-'ПВН_жен (было)'!AW5</f>
        <v>0</v>
      </c>
      <c r="AX5" s="246">
        <f>ПВН_жен!AX5-'ПВН_жен (было)'!AX5</f>
        <v>0</v>
      </c>
      <c r="AY5" s="246">
        <f>ПВН_жен!AY5-'ПВН_жен (было)'!AY5</f>
        <v>0</v>
      </c>
      <c r="AZ5" s="246">
        <f>ПВН_жен!AZ5-'ПВН_жен (было)'!AZ5</f>
        <v>0</v>
      </c>
      <c r="BA5" s="246">
        <f>ПВН_жен!BA5-'ПВН_жен (было)'!BA5</f>
        <v>0</v>
      </c>
      <c r="BB5" s="246">
        <f>ПВН_жен!BB5-'ПВН_жен (было)'!BB5</f>
        <v>0</v>
      </c>
      <c r="BC5" s="246">
        <f>ПВН_жен!BC5-'ПВН_жен (было)'!BC5</f>
        <v>0</v>
      </c>
      <c r="BD5" s="246">
        <f>ПВН_жен!BD5-'ПВН_жен (было)'!BD5</f>
        <v>0</v>
      </c>
      <c r="BE5" s="246">
        <f>ПВН_жен!BE5-'ПВН_жен (было)'!BE5</f>
        <v>0</v>
      </c>
      <c r="BF5" s="246">
        <f>ПВН_жен!BF5-'ПВН_жен (было)'!BF5</f>
        <v>0</v>
      </c>
      <c r="BG5" s="246">
        <f>ПВН_жен!BG5-'ПВН_жен (было)'!BG5</f>
        <v>0</v>
      </c>
      <c r="BH5" s="246">
        <f>ПВН_жен!BH5-'ПВН_жен (было)'!BH5</f>
        <v>0</v>
      </c>
      <c r="BI5" s="246">
        <f>ПВН_жен!BI5-'ПВН_жен (было)'!BI5</f>
        <v>0</v>
      </c>
      <c r="BJ5" s="246">
        <f>ПВН_жен!BJ5-'ПВН_жен (было)'!BJ5</f>
        <v>0</v>
      </c>
      <c r="BK5" s="246">
        <f>ПВН_жен!BK5-'ПВН_жен (было)'!BK5</f>
        <v>0</v>
      </c>
      <c r="BL5" s="246">
        <f>ПВН_жен!BL5-'ПВН_жен (было)'!BL5</f>
        <v>0</v>
      </c>
      <c r="BM5" s="246">
        <f>ПВН_жен!BM5-'ПВН_жен (было)'!BM5</f>
        <v>0</v>
      </c>
      <c r="BN5" s="246">
        <f>ПВН_жен!BN5-'ПВН_жен (было)'!BN5</f>
        <v>0</v>
      </c>
      <c r="BO5" s="246">
        <f>ПВН_жен!BO5-'ПВН_жен (было)'!BO5</f>
        <v>0</v>
      </c>
      <c r="BP5" s="246">
        <f>ПВН_жен!BP5-'ПВН_жен (было)'!BP5</f>
        <v>0</v>
      </c>
      <c r="BQ5" s="246">
        <f>ПВН_жен!BQ5-'ПВН_жен (было)'!BQ5</f>
        <v>0</v>
      </c>
      <c r="BR5" s="246">
        <f>ПВН_жен!BR5-'ПВН_жен (было)'!BR5</f>
        <v>0</v>
      </c>
      <c r="BS5" s="246">
        <f>ПВН_жен!BS5-'ПВН_жен (было)'!BS5</f>
        <v>0</v>
      </c>
      <c r="BT5" s="246">
        <f>ПВН_жен!BT5-'ПВН_жен (было)'!BT5</f>
        <v>0</v>
      </c>
      <c r="BU5" s="246">
        <f>ПВН_жен!BU5-'ПВН_жен (было)'!BU5</f>
        <v>0</v>
      </c>
      <c r="BV5" s="246">
        <f>ПВН_жен!BV5-'ПВН_жен (было)'!BV5</f>
        <v>0</v>
      </c>
      <c r="BW5" s="246">
        <f>ПВН_жен!BW5-'ПВН_жен (было)'!BW5</f>
        <v>0</v>
      </c>
      <c r="BX5" s="246">
        <f>ПВН_жен!BX5-'ПВН_жен (было)'!BX5</f>
        <v>0</v>
      </c>
      <c r="BY5" s="246">
        <f>ПВН_жен!BY5-'ПВН_жен (было)'!BY5</f>
        <v>0</v>
      </c>
      <c r="BZ5" s="246">
        <f>ПВН_жен!BZ5-'ПВН_жен (было)'!BZ5</f>
        <v>0</v>
      </c>
      <c r="CA5" s="246">
        <f>ПВН_жен!CA5-'ПВН_жен (было)'!CA5</f>
        <v>0</v>
      </c>
      <c r="CB5" s="246">
        <f>ПВН_жен!CB5-'ПВН_жен (было)'!CB5</f>
        <v>0</v>
      </c>
      <c r="CC5" s="246">
        <f>ПВН_жен!CC5-'ПВН_жен (было)'!CC5</f>
        <v>0</v>
      </c>
      <c r="CD5" s="246">
        <f>ПВН_жен!CD5-'ПВН_жен (было)'!CD5</f>
        <v>0</v>
      </c>
      <c r="CE5" s="246">
        <f>ПВН_жен!CE5-'ПВН_жен (было)'!CE5</f>
        <v>0</v>
      </c>
      <c r="CF5" s="246">
        <f>ПВН_жен!CF5-'ПВН_жен (было)'!CF5</f>
        <v>0</v>
      </c>
      <c r="CG5" s="246">
        <f>ПВН_жен!CG5-'ПВН_жен (было)'!CG5</f>
        <v>0</v>
      </c>
      <c r="CH5" s="246">
        <f>ПВН_жен!CH5-'ПВН_жен (было)'!CH5</f>
        <v>0</v>
      </c>
      <c r="CI5" s="246">
        <f>ПВН_жен!CI5-'ПВН_жен (было)'!CI5</f>
        <v>0</v>
      </c>
      <c r="CJ5" s="246">
        <f>ПВН_жен!CJ5-'ПВН_жен (было)'!CJ5</f>
        <v>0</v>
      </c>
      <c r="CK5" s="246">
        <f>ПВН_жен!CK5-'ПВН_жен (было)'!CK5</f>
        <v>0</v>
      </c>
      <c r="CL5" s="246">
        <f>ПВН_жен!CL5-'ПВН_жен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f>ПВН_жен!I6-'ПВН_жен (было)'!I6</f>
        <v>0</v>
      </c>
      <c r="J6" s="246">
        <f>ПВН_жен!J6-'ПВН_жен (было)'!J6</f>
        <v>0</v>
      </c>
      <c r="K6" s="246">
        <f>ПВН_жен!K6-'ПВН_жен (было)'!K6</f>
        <v>0</v>
      </c>
      <c r="L6" s="246">
        <f>ПВН_жен!L6-'ПВН_жен (было)'!L6</f>
        <v>0</v>
      </c>
      <c r="M6" s="246">
        <f>ПВН_жен!M6-'ПВН_жен (было)'!M6</f>
        <v>0</v>
      </c>
      <c r="N6" s="246">
        <f>ПВН_жен!N6-'ПВН_жен (было)'!N6</f>
        <v>0</v>
      </c>
      <c r="O6" s="246">
        <f>ПВН_жен!O6-'ПВН_жен (было)'!O6</f>
        <v>0</v>
      </c>
      <c r="P6" s="246">
        <f>ПВН_жен!P6-'ПВН_жен (было)'!P6</f>
        <v>0</v>
      </c>
      <c r="Q6" s="246">
        <f>ПВН_жен!Q6-'ПВН_жен (было)'!Q6</f>
        <v>0</v>
      </c>
      <c r="R6" s="246">
        <f>ПВН_жен!R6-'ПВН_жен (было)'!R6</f>
        <v>0</v>
      </c>
      <c r="S6" s="246">
        <f>ПВН_жен!S6-'ПВН_жен (было)'!S6</f>
        <v>0</v>
      </c>
      <c r="T6" s="246">
        <f>ПВН_жен!T6-'ПВН_жен (было)'!T6</f>
        <v>0</v>
      </c>
      <c r="U6" s="246">
        <f>ПВН_жен!U6-'ПВН_жен (было)'!U6</f>
        <v>0</v>
      </c>
      <c r="V6" s="246">
        <f>ПВН_жен!V6-'ПВН_жен (было)'!V6</f>
        <v>0</v>
      </c>
      <c r="W6" s="246">
        <f>ПВН_жен!W6-'ПВН_жен (было)'!W6</f>
        <v>0</v>
      </c>
      <c r="X6" s="246">
        <f>ПВН_жен!X6-'ПВН_жен (было)'!X6</f>
        <v>0</v>
      </c>
      <c r="Y6" s="246">
        <f>ПВН_жен!Y6-'ПВН_жен (было)'!Y6</f>
        <v>0</v>
      </c>
      <c r="Z6" s="246">
        <f>ПВН_жен!Z6-'ПВН_жен (было)'!Z6</f>
        <v>0</v>
      </c>
      <c r="AA6" s="246">
        <f>ПВН_жен!AA6-'ПВН_жен (было)'!AA6</f>
        <v>0</v>
      </c>
      <c r="AB6" s="246">
        <f>ПВН_жен!AB6-'ПВН_жен (было)'!AB6</f>
        <v>0</v>
      </c>
      <c r="AC6" s="246">
        <f>ПВН_жен!AC6-'ПВН_жен (было)'!AC6</f>
        <v>0</v>
      </c>
      <c r="AD6" s="246">
        <f>ПВН_жен!AD6-'ПВН_жен (было)'!AD6</f>
        <v>0</v>
      </c>
      <c r="AE6" s="246">
        <f>ПВН_жен!AE6-'ПВН_жен (было)'!AE6</f>
        <v>0</v>
      </c>
      <c r="AF6" s="246">
        <f>ПВН_жен!AF6-'ПВН_жен (было)'!AF6</f>
        <v>0</v>
      </c>
      <c r="AG6" s="246">
        <f>ПВН_жен!AG6-'ПВН_жен (было)'!AG6</f>
        <v>0</v>
      </c>
      <c r="AH6" s="246">
        <f>ПВН_жен!AH6-'ПВН_жен (было)'!AH6</f>
        <v>0</v>
      </c>
      <c r="AI6" s="246">
        <f>ПВН_жен!AI6-'ПВН_жен (было)'!AI6</f>
        <v>0</v>
      </c>
      <c r="AJ6" s="246">
        <f>ПВН_жен!AJ6-'ПВН_жен (было)'!AJ6</f>
        <v>0</v>
      </c>
      <c r="AK6" s="246">
        <f>ПВН_жен!AK6-'ПВН_жен (было)'!AK6</f>
        <v>0</v>
      </c>
      <c r="AL6" s="246">
        <f>ПВН_жен!AL6-'ПВН_жен (было)'!AL6</f>
        <v>0</v>
      </c>
      <c r="AM6" s="246">
        <f>ПВН_жен!AM6-'ПВН_жен (было)'!AM6</f>
        <v>0</v>
      </c>
      <c r="AN6" s="246">
        <f>ПВН_жен!AN6-'ПВН_жен (было)'!AN6</f>
        <v>0</v>
      </c>
      <c r="AO6" s="246">
        <f>ПВН_жен!AO6-'ПВН_жен (было)'!AO6</f>
        <v>0</v>
      </c>
      <c r="AP6" s="246">
        <f>ПВН_жен!AP6-'ПВН_жен (было)'!AP6</f>
        <v>0</v>
      </c>
      <c r="AQ6" s="246">
        <f>ПВН_жен!AQ6-'ПВН_жен (было)'!AQ6</f>
        <v>0</v>
      </c>
      <c r="AR6" s="246">
        <f>ПВН_жен!AR6-'ПВН_жен (было)'!AR6</f>
        <v>0</v>
      </c>
      <c r="AS6" s="246">
        <f>ПВН_жен!AS6-'ПВН_жен (было)'!AS6</f>
        <v>0</v>
      </c>
      <c r="AT6" s="246">
        <f>ПВН_жен!AT6-'ПВН_жен (было)'!AT6</f>
        <v>0</v>
      </c>
      <c r="AU6" s="246">
        <f>ПВН_жен!AU6-'ПВН_жен (было)'!AU6</f>
        <v>0</v>
      </c>
      <c r="AV6" s="246">
        <f>ПВН_жен!AV6-'ПВН_жен (было)'!AV6</f>
        <v>0</v>
      </c>
      <c r="AW6" s="246">
        <f>ПВН_жен!AW6-'ПВН_жен (было)'!AW6</f>
        <v>0</v>
      </c>
      <c r="AX6" s="246">
        <f>ПВН_жен!AX6-'ПВН_жен (было)'!AX6</f>
        <v>0</v>
      </c>
      <c r="AY6" s="246">
        <f>ПВН_жен!AY6-'ПВН_жен (было)'!AY6</f>
        <v>0</v>
      </c>
      <c r="AZ6" s="246">
        <f>ПВН_жен!AZ6-'ПВН_жен (было)'!AZ6</f>
        <v>0</v>
      </c>
      <c r="BA6" s="246">
        <f>ПВН_жен!BA6-'ПВН_жен (было)'!BA6</f>
        <v>0</v>
      </c>
      <c r="BB6" s="246">
        <f>ПВН_жен!BB6-'ПВН_жен (было)'!BB6</f>
        <v>0</v>
      </c>
      <c r="BC6" s="246">
        <f>ПВН_жен!BC6-'ПВН_жен (было)'!BC6</f>
        <v>0</v>
      </c>
      <c r="BD6" s="246">
        <f>ПВН_жен!BD6-'ПВН_жен (было)'!BD6</f>
        <v>0</v>
      </c>
      <c r="BE6" s="246">
        <f>ПВН_жен!BE6-'ПВН_жен (было)'!BE6</f>
        <v>0</v>
      </c>
      <c r="BF6" s="246">
        <f>ПВН_жен!BF6-'ПВН_жен (было)'!BF6</f>
        <v>0</v>
      </c>
      <c r="BG6" s="246">
        <f>ПВН_жен!BG6-'ПВН_жен (было)'!BG6</f>
        <v>0</v>
      </c>
      <c r="BH6" s="246">
        <f>ПВН_жен!BH6-'ПВН_жен (было)'!BH6</f>
        <v>0</v>
      </c>
      <c r="BI6" s="246">
        <f>ПВН_жен!BI6-'ПВН_жен (было)'!BI6</f>
        <v>0</v>
      </c>
      <c r="BJ6" s="246">
        <f>ПВН_жен!BJ6-'ПВН_жен (было)'!BJ6</f>
        <v>0</v>
      </c>
      <c r="BK6" s="246">
        <f>ПВН_жен!BK6-'ПВН_жен (было)'!BK6</f>
        <v>0</v>
      </c>
      <c r="BL6" s="246">
        <f>ПВН_жен!BL6-'ПВН_жен (было)'!BL6</f>
        <v>0</v>
      </c>
      <c r="BM6" s="246">
        <f>ПВН_жен!BM6-'ПВН_жен (было)'!BM6</f>
        <v>0</v>
      </c>
      <c r="BN6" s="246">
        <f>ПВН_жен!BN6-'ПВН_жен (было)'!BN6</f>
        <v>0</v>
      </c>
      <c r="BO6" s="246">
        <f>ПВН_жен!BO6-'ПВН_жен (было)'!BO6</f>
        <v>0</v>
      </c>
      <c r="BP6" s="246">
        <f>ПВН_жен!BP6-'ПВН_жен (было)'!BP6</f>
        <v>0</v>
      </c>
      <c r="BQ6" s="246">
        <f>ПВН_жен!BQ6-'ПВН_жен (было)'!BQ6</f>
        <v>0</v>
      </c>
      <c r="BR6" s="246">
        <f>ПВН_жен!BR6-'ПВН_жен (было)'!BR6</f>
        <v>0</v>
      </c>
      <c r="BS6" s="246">
        <f>ПВН_жен!BS6-'ПВН_жен (было)'!BS6</f>
        <v>0</v>
      </c>
      <c r="BT6" s="246">
        <f>ПВН_жен!BT6-'ПВН_жен (было)'!BT6</f>
        <v>0</v>
      </c>
      <c r="BU6" s="246">
        <f>ПВН_жен!BU6-'ПВН_жен (было)'!BU6</f>
        <v>0</v>
      </c>
      <c r="BV6" s="246">
        <f>ПВН_жен!BV6-'ПВН_жен (было)'!BV6</f>
        <v>0</v>
      </c>
      <c r="BW6" s="246">
        <f>ПВН_жен!BW6-'ПВН_жен (было)'!BW6</f>
        <v>0</v>
      </c>
      <c r="BX6" s="246">
        <f>ПВН_жен!BX6-'ПВН_жен (было)'!BX6</f>
        <v>0</v>
      </c>
      <c r="BY6" s="246">
        <f>ПВН_жен!BY6-'ПВН_жен (было)'!BY6</f>
        <v>0</v>
      </c>
      <c r="BZ6" s="246">
        <f>ПВН_жен!BZ6-'ПВН_жен (было)'!BZ6</f>
        <v>0</v>
      </c>
      <c r="CA6" s="246">
        <f>ПВН_жен!CA6-'ПВН_жен (было)'!CA6</f>
        <v>0</v>
      </c>
      <c r="CB6" s="246">
        <f>ПВН_жен!CB6-'ПВН_жен (было)'!CB6</f>
        <v>0</v>
      </c>
      <c r="CC6" s="246">
        <f>ПВН_жен!CC6-'ПВН_жен (было)'!CC6</f>
        <v>0</v>
      </c>
      <c r="CD6" s="246">
        <f>ПВН_жен!CD6-'ПВН_жен (было)'!CD6</f>
        <v>0</v>
      </c>
      <c r="CE6" s="246">
        <f>ПВН_жен!CE6-'ПВН_жен (было)'!CE6</f>
        <v>0</v>
      </c>
      <c r="CF6" s="246">
        <f>ПВН_жен!CF6-'ПВН_жен (было)'!CF6</f>
        <v>0</v>
      </c>
      <c r="CG6" s="246">
        <f>ПВН_жен!CG6-'ПВН_жен (было)'!CG6</f>
        <v>0</v>
      </c>
      <c r="CH6" s="246">
        <f>ПВН_жен!CH6-'ПВН_жен (было)'!CH6</f>
        <v>0</v>
      </c>
      <c r="CI6" s="246">
        <f>ПВН_жен!CI6-'ПВН_жен (было)'!CI6</f>
        <v>0</v>
      </c>
      <c r="CJ6" s="246">
        <f>ПВН_жен!CJ6-'ПВН_жен (было)'!CJ6</f>
        <v>0</v>
      </c>
      <c r="CK6" s="246">
        <f>ПВН_жен!CK6-'ПВН_жен (было)'!CK6</f>
        <v>0</v>
      </c>
      <c r="CL6" s="246">
        <f>ПВН_жен!CL6-'ПВН_жен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f>ПВН_жен!I7-'ПВН_жен (было)'!I7</f>
        <v>0</v>
      </c>
      <c r="J7" s="246">
        <f>ПВН_жен!J7-'ПВН_жен (было)'!J7</f>
        <v>0</v>
      </c>
      <c r="K7" s="246">
        <f>ПВН_жен!K7-'ПВН_жен (было)'!K7</f>
        <v>0</v>
      </c>
      <c r="L7" s="246">
        <f>ПВН_жен!L7-'ПВН_жен (было)'!L7</f>
        <v>0</v>
      </c>
      <c r="M7" s="246">
        <f>ПВН_жен!M7-'ПВН_жен (было)'!M7</f>
        <v>0</v>
      </c>
      <c r="N7" s="246">
        <f>ПВН_жен!N7-'ПВН_жен (было)'!N7</f>
        <v>0</v>
      </c>
      <c r="O7" s="246">
        <f>ПВН_жен!O7-'ПВН_жен (было)'!O7</f>
        <v>0</v>
      </c>
      <c r="P7" s="246">
        <f>ПВН_жен!P7-'ПВН_жен (было)'!P7</f>
        <v>0</v>
      </c>
      <c r="Q7" s="246">
        <f>ПВН_жен!Q7-'ПВН_жен (было)'!Q7</f>
        <v>0</v>
      </c>
      <c r="R7" s="246">
        <f>ПВН_жен!R7-'ПВН_жен (было)'!R7</f>
        <v>0</v>
      </c>
      <c r="S7" s="246">
        <f>ПВН_жен!S7-'ПВН_жен (было)'!S7</f>
        <v>0</v>
      </c>
      <c r="T7" s="246">
        <f>ПВН_жен!T7-'ПВН_жен (было)'!T7</f>
        <v>0</v>
      </c>
      <c r="U7" s="246">
        <f>ПВН_жен!U7-'ПВН_жен (было)'!U7</f>
        <v>0</v>
      </c>
      <c r="V7" s="246">
        <f>ПВН_жен!V7-'ПВН_жен (было)'!V7</f>
        <v>0</v>
      </c>
      <c r="W7" s="246">
        <f>ПВН_жен!W7-'ПВН_жен (было)'!W7</f>
        <v>0</v>
      </c>
      <c r="X7" s="246">
        <f>ПВН_жен!X7-'ПВН_жен (было)'!X7</f>
        <v>0</v>
      </c>
      <c r="Y7" s="246">
        <f>ПВН_жен!Y7-'ПВН_жен (было)'!Y7</f>
        <v>0</v>
      </c>
      <c r="Z7" s="246">
        <f>ПВН_жен!Z7-'ПВН_жен (было)'!Z7</f>
        <v>0</v>
      </c>
      <c r="AA7" s="246">
        <f>ПВН_жен!AA7-'ПВН_жен (было)'!AA7</f>
        <v>0</v>
      </c>
      <c r="AB7" s="246">
        <f>ПВН_жен!AB7-'ПВН_жен (было)'!AB7</f>
        <v>0</v>
      </c>
      <c r="AC7" s="246">
        <f>ПВН_жен!AC7-'ПВН_жен (было)'!AC7</f>
        <v>0</v>
      </c>
      <c r="AD7" s="246">
        <f>ПВН_жен!AD7-'ПВН_жен (было)'!AD7</f>
        <v>0</v>
      </c>
      <c r="AE7" s="246">
        <f>ПВН_жен!AE7-'ПВН_жен (было)'!AE7</f>
        <v>0</v>
      </c>
      <c r="AF7" s="246">
        <f>ПВН_жен!AF7-'ПВН_жен (было)'!AF7</f>
        <v>0</v>
      </c>
      <c r="AG7" s="246">
        <f>ПВН_жен!AG7-'ПВН_жен (было)'!AG7</f>
        <v>0</v>
      </c>
      <c r="AH7" s="246">
        <f>ПВН_жен!AH7-'ПВН_жен (было)'!AH7</f>
        <v>0</v>
      </c>
      <c r="AI7" s="246">
        <f>ПВН_жен!AI7-'ПВН_жен (было)'!AI7</f>
        <v>0</v>
      </c>
      <c r="AJ7" s="246">
        <f>ПВН_жен!AJ7-'ПВН_жен (было)'!AJ7</f>
        <v>0</v>
      </c>
      <c r="AK7" s="246">
        <f>ПВН_жен!AK7-'ПВН_жен (было)'!AK7</f>
        <v>0</v>
      </c>
      <c r="AL7" s="246">
        <f>ПВН_жен!AL7-'ПВН_жен (было)'!AL7</f>
        <v>0</v>
      </c>
      <c r="AM7" s="246">
        <f>ПВН_жен!AM7-'ПВН_жен (было)'!AM7</f>
        <v>0</v>
      </c>
      <c r="AN7" s="246">
        <f>ПВН_жен!AN7-'ПВН_жен (было)'!AN7</f>
        <v>0</v>
      </c>
      <c r="AO7" s="246">
        <f>ПВН_жен!AO7-'ПВН_жен (было)'!AO7</f>
        <v>0</v>
      </c>
      <c r="AP7" s="246">
        <f>ПВН_жен!AP7-'ПВН_жен (было)'!AP7</f>
        <v>0</v>
      </c>
      <c r="AQ7" s="246">
        <f>ПВН_жен!AQ7-'ПВН_жен (было)'!AQ7</f>
        <v>0</v>
      </c>
      <c r="AR7" s="246">
        <f>ПВН_жен!AR7-'ПВН_жен (было)'!AR7</f>
        <v>0</v>
      </c>
      <c r="AS7" s="246">
        <f>ПВН_жен!AS7-'ПВН_жен (было)'!AS7</f>
        <v>0</v>
      </c>
      <c r="AT7" s="246">
        <f>ПВН_жен!AT7-'ПВН_жен (было)'!AT7</f>
        <v>0</v>
      </c>
      <c r="AU7" s="246">
        <f>ПВН_жен!AU7-'ПВН_жен (было)'!AU7</f>
        <v>0</v>
      </c>
      <c r="AV7" s="246">
        <f>ПВН_жен!AV7-'ПВН_жен (было)'!AV7</f>
        <v>0</v>
      </c>
      <c r="AW7" s="246">
        <f>ПВН_жен!AW7-'ПВН_жен (было)'!AW7</f>
        <v>0</v>
      </c>
      <c r="AX7" s="246">
        <f>ПВН_жен!AX7-'ПВН_жен (было)'!AX7</f>
        <v>0</v>
      </c>
      <c r="AY7" s="246">
        <f>ПВН_жен!AY7-'ПВН_жен (было)'!AY7</f>
        <v>0</v>
      </c>
      <c r="AZ7" s="246">
        <f>ПВН_жен!AZ7-'ПВН_жен (было)'!AZ7</f>
        <v>0</v>
      </c>
      <c r="BA7" s="246">
        <f>ПВН_жен!BA7-'ПВН_жен (было)'!BA7</f>
        <v>0</v>
      </c>
      <c r="BB7" s="246">
        <f>ПВН_жен!BB7-'ПВН_жен (было)'!BB7</f>
        <v>0</v>
      </c>
      <c r="BC7" s="246">
        <f>ПВН_жен!BC7-'ПВН_жен (было)'!BC7</f>
        <v>0</v>
      </c>
      <c r="BD7" s="246">
        <f>ПВН_жен!BD7-'ПВН_жен (было)'!BD7</f>
        <v>0</v>
      </c>
      <c r="BE7" s="246">
        <f>ПВН_жен!BE7-'ПВН_жен (было)'!BE7</f>
        <v>0</v>
      </c>
      <c r="BF7" s="246">
        <f>ПВН_жен!BF7-'ПВН_жен (было)'!BF7</f>
        <v>0</v>
      </c>
      <c r="BG7" s="246">
        <f>ПВН_жен!BG7-'ПВН_жен (было)'!BG7</f>
        <v>0</v>
      </c>
      <c r="BH7" s="246">
        <f>ПВН_жен!BH7-'ПВН_жен (было)'!BH7</f>
        <v>0</v>
      </c>
      <c r="BI7" s="246">
        <f>ПВН_жен!BI7-'ПВН_жен (было)'!BI7</f>
        <v>0</v>
      </c>
      <c r="BJ7" s="246">
        <f>ПВН_жен!BJ7-'ПВН_жен (было)'!BJ7</f>
        <v>0</v>
      </c>
      <c r="BK7" s="246">
        <f>ПВН_жен!BK7-'ПВН_жен (было)'!BK7</f>
        <v>0</v>
      </c>
      <c r="BL7" s="246">
        <f>ПВН_жен!BL7-'ПВН_жен (было)'!BL7</f>
        <v>0</v>
      </c>
      <c r="BM7" s="246">
        <f>ПВН_жен!BM7-'ПВН_жен (было)'!BM7</f>
        <v>0</v>
      </c>
      <c r="BN7" s="246">
        <f>ПВН_жен!BN7-'ПВН_жен (было)'!BN7</f>
        <v>0</v>
      </c>
      <c r="BO7" s="246">
        <f>ПВН_жен!BO7-'ПВН_жен (было)'!BO7</f>
        <v>0</v>
      </c>
      <c r="BP7" s="246">
        <f>ПВН_жен!BP7-'ПВН_жен (было)'!BP7</f>
        <v>0</v>
      </c>
      <c r="BQ7" s="246">
        <f>ПВН_жен!BQ7-'ПВН_жен (было)'!BQ7</f>
        <v>0</v>
      </c>
      <c r="BR7" s="246">
        <f>ПВН_жен!BR7-'ПВН_жен (было)'!BR7</f>
        <v>0</v>
      </c>
      <c r="BS7" s="246">
        <f>ПВН_жен!BS7-'ПВН_жен (было)'!BS7</f>
        <v>0</v>
      </c>
      <c r="BT7" s="246">
        <f>ПВН_жен!BT7-'ПВН_жен (было)'!BT7</f>
        <v>0</v>
      </c>
      <c r="BU7" s="246">
        <f>ПВН_жен!BU7-'ПВН_жен (было)'!BU7</f>
        <v>0</v>
      </c>
      <c r="BV7" s="246">
        <f>ПВН_жен!BV7-'ПВН_жен (было)'!BV7</f>
        <v>0</v>
      </c>
      <c r="BW7" s="246">
        <f>ПВН_жен!BW7-'ПВН_жен (было)'!BW7</f>
        <v>0</v>
      </c>
      <c r="BX7" s="246">
        <f>ПВН_жен!BX7-'ПВН_жен (было)'!BX7</f>
        <v>0</v>
      </c>
      <c r="BY7" s="246">
        <f>ПВН_жен!BY7-'ПВН_жен (было)'!BY7</f>
        <v>0</v>
      </c>
      <c r="BZ7" s="246">
        <f>ПВН_жен!BZ7-'ПВН_жен (было)'!BZ7</f>
        <v>0</v>
      </c>
      <c r="CA7" s="246">
        <f>ПВН_жен!CA7-'ПВН_жен (было)'!CA7</f>
        <v>0</v>
      </c>
      <c r="CB7" s="246">
        <f>ПВН_жен!CB7-'ПВН_жен (было)'!CB7</f>
        <v>0</v>
      </c>
      <c r="CC7" s="246">
        <f>ПВН_жен!CC7-'ПВН_жен (было)'!CC7</f>
        <v>0</v>
      </c>
      <c r="CD7" s="246">
        <f>ПВН_жен!CD7-'ПВН_жен (было)'!CD7</f>
        <v>0</v>
      </c>
      <c r="CE7" s="246">
        <f>ПВН_жен!CE7-'ПВН_жен (было)'!CE7</f>
        <v>0</v>
      </c>
      <c r="CF7" s="246">
        <f>ПВН_жен!CF7-'ПВН_жен (было)'!CF7</f>
        <v>0</v>
      </c>
      <c r="CG7" s="246">
        <f>ПВН_жен!CG7-'ПВН_жен (было)'!CG7</f>
        <v>0</v>
      </c>
      <c r="CH7" s="246">
        <f>ПВН_жен!CH7-'ПВН_жен (было)'!CH7</f>
        <v>0</v>
      </c>
      <c r="CI7" s="246">
        <f>ПВН_жен!CI7-'ПВН_жен (было)'!CI7</f>
        <v>0</v>
      </c>
      <c r="CJ7" s="246">
        <f>ПВН_жен!CJ7-'ПВН_жен (было)'!CJ7</f>
        <v>0</v>
      </c>
      <c r="CK7" s="246">
        <f>ПВН_жен!CK7-'ПВН_жен (было)'!CK7</f>
        <v>0</v>
      </c>
      <c r="CL7" s="246">
        <f>ПВН_жен!CL7-'ПВН_жен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>
        <f>ПВН_жен!I8-'ПВН_жен (было)'!I8</f>
        <v>0</v>
      </c>
      <c r="J8" s="246">
        <f>ПВН_жен!J8-'ПВН_жен (было)'!J8</f>
        <v>0</v>
      </c>
      <c r="K8" s="246">
        <f>ПВН_жен!K8-'ПВН_жен (было)'!K8</f>
        <v>0</v>
      </c>
      <c r="L8" s="246">
        <f>ПВН_жен!L8-'ПВН_жен (было)'!L8</f>
        <v>0</v>
      </c>
      <c r="M8" s="246">
        <f>ПВН_жен!M8-'ПВН_жен (было)'!M8</f>
        <v>0</v>
      </c>
      <c r="N8" s="246">
        <f>ПВН_жен!N8-'ПВН_жен (было)'!N8</f>
        <v>0</v>
      </c>
      <c r="O8" s="246">
        <f>ПВН_жен!O8-'ПВН_жен (было)'!O8</f>
        <v>0</v>
      </c>
      <c r="P8" s="246">
        <f>ПВН_жен!P8-'ПВН_жен (было)'!P8</f>
        <v>0</v>
      </c>
      <c r="Q8" s="246">
        <f>ПВН_жен!Q8-'ПВН_жен (было)'!Q8</f>
        <v>0</v>
      </c>
      <c r="R8" s="246">
        <f>ПВН_жен!R8-'ПВН_жен (было)'!R8</f>
        <v>0</v>
      </c>
      <c r="S8" s="246">
        <f>ПВН_жен!S8-'ПВН_жен (было)'!S8</f>
        <v>0</v>
      </c>
      <c r="T8" s="246">
        <f>ПВН_жен!T8-'ПВН_жен (было)'!T8</f>
        <v>0</v>
      </c>
      <c r="U8" s="246">
        <f>ПВН_жен!U8-'ПВН_жен (было)'!U8</f>
        <v>0</v>
      </c>
      <c r="V8" s="246">
        <f>ПВН_жен!V8-'ПВН_жен (было)'!V8</f>
        <v>0</v>
      </c>
      <c r="W8" s="246">
        <f>ПВН_жен!W8-'ПВН_жен (было)'!W8</f>
        <v>0</v>
      </c>
      <c r="X8" s="246">
        <f>ПВН_жен!X8-'ПВН_жен (было)'!X8</f>
        <v>0</v>
      </c>
      <c r="Y8" s="246">
        <f>ПВН_жен!Y8-'ПВН_жен (было)'!Y8</f>
        <v>0</v>
      </c>
      <c r="Z8" s="246">
        <f>ПВН_жен!Z8-'ПВН_жен (было)'!Z8</f>
        <v>0</v>
      </c>
      <c r="AA8" s="246">
        <f>ПВН_жен!AA8-'ПВН_жен (было)'!AA8</f>
        <v>0</v>
      </c>
      <c r="AB8" s="246">
        <f>ПВН_жен!AB8-'ПВН_жен (было)'!AB8</f>
        <v>0</v>
      </c>
      <c r="AC8" s="246">
        <f>ПВН_жен!AC8-'ПВН_жен (было)'!AC8</f>
        <v>0</v>
      </c>
      <c r="AD8" s="246">
        <f>ПВН_жен!AD8-'ПВН_жен (было)'!AD8</f>
        <v>0</v>
      </c>
      <c r="AE8" s="246">
        <f>ПВН_жен!AE8-'ПВН_жен (было)'!AE8</f>
        <v>0</v>
      </c>
      <c r="AF8" s="246">
        <f>ПВН_жен!AF8-'ПВН_жен (было)'!AF8</f>
        <v>0</v>
      </c>
      <c r="AG8" s="246">
        <f>ПВН_жен!AG8-'ПВН_жен (было)'!AG8</f>
        <v>0</v>
      </c>
      <c r="AH8" s="246">
        <f>ПВН_жен!AH8-'ПВН_жен (было)'!AH8</f>
        <v>0</v>
      </c>
      <c r="AI8" s="246">
        <f>ПВН_жен!AI8-'ПВН_жен (было)'!AI8</f>
        <v>0</v>
      </c>
      <c r="AJ8" s="246">
        <f>ПВН_жен!AJ8-'ПВН_жен (было)'!AJ8</f>
        <v>0</v>
      </c>
      <c r="AK8" s="246">
        <f>ПВН_жен!AK8-'ПВН_жен (было)'!AK8</f>
        <v>0</v>
      </c>
      <c r="AL8" s="246">
        <f>ПВН_жен!AL8-'ПВН_жен (было)'!AL8</f>
        <v>0</v>
      </c>
      <c r="AM8" s="246">
        <f>ПВН_жен!AM8-'ПВН_жен (было)'!AM8</f>
        <v>0</v>
      </c>
      <c r="AN8" s="246">
        <f>ПВН_жен!AN8-'ПВН_жен (было)'!AN8</f>
        <v>0</v>
      </c>
      <c r="AO8" s="246">
        <f>ПВН_жен!AO8-'ПВН_жен (было)'!AO8</f>
        <v>0</v>
      </c>
      <c r="AP8" s="246">
        <f>ПВН_жен!AP8-'ПВН_жен (было)'!AP8</f>
        <v>0</v>
      </c>
      <c r="AQ8" s="246">
        <f>ПВН_жен!AQ8-'ПВН_жен (было)'!AQ8</f>
        <v>0</v>
      </c>
      <c r="AR8" s="246">
        <f>ПВН_жен!AR8-'ПВН_жен (было)'!AR8</f>
        <v>0</v>
      </c>
      <c r="AS8" s="246">
        <f>ПВН_жен!AS8-'ПВН_жен (было)'!AS8</f>
        <v>0</v>
      </c>
      <c r="AT8" s="246">
        <f>ПВН_жен!AT8-'ПВН_жен (было)'!AT8</f>
        <v>0</v>
      </c>
      <c r="AU8" s="246">
        <f>ПВН_жен!AU8-'ПВН_жен (было)'!AU8</f>
        <v>0</v>
      </c>
      <c r="AV8" s="246">
        <f>ПВН_жен!AV8-'ПВН_жен (было)'!AV8</f>
        <v>0</v>
      </c>
      <c r="AW8" s="246">
        <f>ПВН_жен!AW8-'ПВН_жен (было)'!AW8</f>
        <v>0</v>
      </c>
      <c r="AX8" s="246">
        <f>ПВН_жен!AX8-'ПВН_жен (было)'!AX8</f>
        <v>0</v>
      </c>
      <c r="AY8" s="246">
        <f>ПВН_жен!AY8-'ПВН_жен (было)'!AY8</f>
        <v>0</v>
      </c>
      <c r="AZ8" s="246">
        <f>ПВН_жен!AZ8-'ПВН_жен (было)'!AZ8</f>
        <v>0</v>
      </c>
      <c r="BA8" s="246">
        <f>ПВН_жен!BA8-'ПВН_жен (было)'!BA8</f>
        <v>0</v>
      </c>
      <c r="BB8" s="246">
        <f>ПВН_жен!BB8-'ПВН_жен (было)'!BB8</f>
        <v>0</v>
      </c>
      <c r="BC8" s="246">
        <f>ПВН_жен!BC8-'ПВН_жен (было)'!BC8</f>
        <v>0</v>
      </c>
      <c r="BD8" s="246">
        <f>ПВН_жен!BD8-'ПВН_жен (было)'!BD8</f>
        <v>0</v>
      </c>
      <c r="BE8" s="246">
        <f>ПВН_жен!BE8-'ПВН_жен (было)'!BE8</f>
        <v>0</v>
      </c>
      <c r="BF8" s="246">
        <f>ПВН_жен!BF8-'ПВН_жен (было)'!BF8</f>
        <v>0</v>
      </c>
      <c r="BG8" s="246">
        <f>ПВН_жен!BG8-'ПВН_жен (было)'!BG8</f>
        <v>0</v>
      </c>
      <c r="BH8" s="246">
        <f>ПВН_жен!BH8-'ПВН_жен (было)'!BH8</f>
        <v>0</v>
      </c>
      <c r="BI8" s="246">
        <f>ПВН_жен!BI8-'ПВН_жен (было)'!BI8</f>
        <v>0</v>
      </c>
      <c r="BJ8" s="246">
        <f>ПВН_жен!BJ8-'ПВН_жен (было)'!BJ8</f>
        <v>0</v>
      </c>
      <c r="BK8" s="246">
        <f>ПВН_жен!BK8-'ПВН_жен (было)'!BK8</f>
        <v>0</v>
      </c>
      <c r="BL8" s="246">
        <f>ПВН_жен!BL8-'ПВН_жен (было)'!BL8</f>
        <v>0</v>
      </c>
      <c r="BM8" s="246">
        <f>ПВН_жен!BM8-'ПВН_жен (было)'!BM8</f>
        <v>0</v>
      </c>
      <c r="BN8" s="246">
        <f>ПВН_жен!BN8-'ПВН_жен (было)'!BN8</f>
        <v>0</v>
      </c>
      <c r="BO8" s="246">
        <f>ПВН_жен!BO8-'ПВН_жен (было)'!BO8</f>
        <v>0</v>
      </c>
      <c r="BP8" s="246">
        <f>ПВН_жен!BP8-'ПВН_жен (было)'!BP8</f>
        <v>0</v>
      </c>
      <c r="BQ8" s="246">
        <f>ПВН_жен!BQ8-'ПВН_жен (было)'!BQ8</f>
        <v>0</v>
      </c>
      <c r="BR8" s="246">
        <f>ПВН_жен!BR8-'ПВН_жен (было)'!BR8</f>
        <v>0</v>
      </c>
      <c r="BS8" s="246">
        <f>ПВН_жен!BS8-'ПВН_жен (было)'!BS8</f>
        <v>0</v>
      </c>
      <c r="BT8" s="246">
        <f>ПВН_жен!BT8-'ПВН_жен (было)'!BT8</f>
        <v>0</v>
      </c>
      <c r="BU8" s="246">
        <f>ПВН_жен!BU8-'ПВН_жен (было)'!BU8</f>
        <v>0</v>
      </c>
      <c r="BV8" s="246">
        <f>ПВН_жен!BV8-'ПВН_жен (было)'!BV8</f>
        <v>0</v>
      </c>
      <c r="BW8" s="246">
        <f>ПВН_жен!BW8-'ПВН_жен (было)'!BW8</f>
        <v>0</v>
      </c>
      <c r="BX8" s="246">
        <f>ПВН_жен!BX8-'ПВН_жен (было)'!BX8</f>
        <v>0</v>
      </c>
      <c r="BY8" s="246">
        <f>ПВН_жен!BY8-'ПВН_жен (было)'!BY8</f>
        <v>0</v>
      </c>
      <c r="BZ8" s="246">
        <f>ПВН_жен!BZ8-'ПВН_жен (было)'!BZ8</f>
        <v>0</v>
      </c>
      <c r="CA8" s="246">
        <f>ПВН_жен!CA8-'ПВН_жен (было)'!CA8</f>
        <v>0</v>
      </c>
      <c r="CB8" s="246">
        <f>ПВН_жен!CB8-'ПВН_жен (было)'!CB8</f>
        <v>0</v>
      </c>
      <c r="CC8" s="246">
        <f>ПВН_жен!CC8-'ПВН_жен (было)'!CC8</f>
        <v>0</v>
      </c>
      <c r="CD8" s="246">
        <f>ПВН_жен!CD8-'ПВН_жен (было)'!CD8</f>
        <v>0</v>
      </c>
      <c r="CE8" s="246">
        <f>ПВН_жен!CE8-'ПВН_жен (было)'!CE8</f>
        <v>0</v>
      </c>
      <c r="CF8" s="246">
        <f>ПВН_жен!CF8-'ПВН_жен (было)'!CF8</f>
        <v>0</v>
      </c>
      <c r="CG8" s="246">
        <f>ПВН_жен!CG8-'ПВН_жен (было)'!CG8</f>
        <v>0</v>
      </c>
      <c r="CH8" s="246">
        <f>ПВН_жен!CH8-'ПВН_жен (было)'!CH8</f>
        <v>0</v>
      </c>
      <c r="CI8" s="246">
        <f>ПВН_жен!CI8-'ПВН_жен (было)'!CI8</f>
        <v>0</v>
      </c>
      <c r="CJ8" s="246">
        <f>ПВН_жен!CJ8-'ПВН_жен (было)'!CJ8</f>
        <v>0</v>
      </c>
      <c r="CK8" s="246">
        <f>ПВН_жен!CK8-'ПВН_жен (было)'!CK8</f>
        <v>0</v>
      </c>
      <c r="CL8" s="246">
        <f>ПВН_жен!CL8-'ПВН_жен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v>25</v>
      </c>
      <c r="I9" s="246">
        <f>ПВН_жен!I9-'ПВН_жен (было)'!I9</f>
        <v>0</v>
      </c>
      <c r="J9" s="246">
        <f>ПВН_жен!J9-'ПВН_жен (было)'!J9</f>
        <v>0</v>
      </c>
      <c r="K9" s="246">
        <f>ПВН_жен!K9-'ПВН_жен (было)'!K9</f>
        <v>0</v>
      </c>
      <c r="L9" s="246">
        <f>ПВН_жен!L9-'ПВН_жен (было)'!L9</f>
        <v>0</v>
      </c>
      <c r="M9" s="246">
        <f>ПВН_жен!M9-'ПВН_жен (было)'!M9</f>
        <v>0</v>
      </c>
      <c r="N9" s="246">
        <f>ПВН_жен!N9-'ПВН_жен (было)'!N9</f>
        <v>0</v>
      </c>
      <c r="O9" s="246">
        <f>ПВН_жен!O9-'ПВН_жен (было)'!O9</f>
        <v>0</v>
      </c>
      <c r="P9" s="246">
        <f>ПВН_жен!P9-'ПВН_жен (было)'!P9</f>
        <v>0</v>
      </c>
      <c r="Q9" s="246">
        <f>ПВН_жен!Q9-'ПВН_жен (было)'!Q9</f>
        <v>0</v>
      </c>
      <c r="R9" s="246">
        <f>ПВН_жен!R9-'ПВН_жен (было)'!R9</f>
        <v>0</v>
      </c>
      <c r="S9" s="246">
        <f>ПВН_жен!S9-'ПВН_жен (было)'!S9</f>
        <v>0</v>
      </c>
      <c r="T9" s="246">
        <f>ПВН_жен!T9-'ПВН_жен (было)'!T9</f>
        <v>0</v>
      </c>
      <c r="U9" s="246">
        <f>ПВН_жен!U9-'ПВН_жен (было)'!U9</f>
        <v>0</v>
      </c>
      <c r="V9" s="246">
        <f>ПВН_жен!V9-'ПВН_жен (было)'!V9</f>
        <v>0</v>
      </c>
      <c r="W9" s="246">
        <f>ПВН_жен!W9-'ПВН_жен (было)'!W9</f>
        <v>0</v>
      </c>
      <c r="X9" s="246">
        <f>ПВН_жен!X9-'ПВН_жен (было)'!X9</f>
        <v>0</v>
      </c>
      <c r="Y9" s="246">
        <f>ПВН_жен!Y9-'ПВН_жен (было)'!Y9</f>
        <v>0</v>
      </c>
      <c r="Z9" s="246">
        <f>ПВН_жен!Z9-'ПВН_жен (было)'!Z9</f>
        <v>0</v>
      </c>
      <c r="AA9" s="246">
        <f>ПВН_жен!AA9-'ПВН_жен (было)'!AA9</f>
        <v>0</v>
      </c>
      <c r="AB9" s="246">
        <f>ПВН_жен!AB9-'ПВН_жен (было)'!AB9</f>
        <v>0</v>
      </c>
      <c r="AC9" s="246">
        <f>ПВН_жен!AC9-'ПВН_жен (было)'!AC9</f>
        <v>0</v>
      </c>
      <c r="AD9" s="246">
        <f>ПВН_жен!AD9-'ПВН_жен (было)'!AD9</f>
        <v>0</v>
      </c>
      <c r="AE9" s="246">
        <f>ПВН_жен!AE9-'ПВН_жен (было)'!AE9</f>
        <v>0</v>
      </c>
      <c r="AF9" s="246">
        <f>ПВН_жен!AF9-'ПВН_жен (было)'!AF9</f>
        <v>0</v>
      </c>
      <c r="AG9" s="246">
        <f>ПВН_жен!AG9-'ПВН_жен (было)'!AG9</f>
        <v>0</v>
      </c>
      <c r="AH9" s="246">
        <f>ПВН_жен!AH9-'ПВН_жен (было)'!AH9</f>
        <v>0</v>
      </c>
      <c r="AI9" s="246">
        <f>ПВН_жен!AI9-'ПВН_жен (было)'!AI9</f>
        <v>0</v>
      </c>
      <c r="AJ9" s="246">
        <f>ПВН_жен!AJ9-'ПВН_жен (было)'!AJ9</f>
        <v>0</v>
      </c>
      <c r="AK9" s="246">
        <f>ПВН_жен!AK9-'ПВН_жен (было)'!AK9</f>
        <v>0</v>
      </c>
      <c r="AL9" s="246">
        <f>ПВН_жен!AL9-'ПВН_жен (было)'!AL9</f>
        <v>0</v>
      </c>
      <c r="AM9" s="246">
        <f>ПВН_жен!AM9-'ПВН_жен (было)'!AM9</f>
        <v>0</v>
      </c>
      <c r="AN9" s="246">
        <f>ПВН_жен!AN9-'ПВН_жен (было)'!AN9</f>
        <v>0</v>
      </c>
      <c r="AO9" s="246">
        <f>ПВН_жен!AO9-'ПВН_жен (было)'!AO9</f>
        <v>0</v>
      </c>
      <c r="AP9" s="246">
        <f>ПВН_жен!AP9-'ПВН_жен (было)'!AP9</f>
        <v>0</v>
      </c>
      <c r="AQ9" s="246">
        <f>ПВН_жен!AQ9-'ПВН_жен (было)'!AQ9</f>
        <v>0</v>
      </c>
      <c r="AR9" s="246">
        <f>ПВН_жен!AR9-'ПВН_жен (было)'!AR9</f>
        <v>0</v>
      </c>
      <c r="AS9" s="246">
        <f>ПВН_жен!AS9-'ПВН_жен (было)'!AS9</f>
        <v>0</v>
      </c>
      <c r="AT9" s="246">
        <f>ПВН_жен!AT9-'ПВН_жен (было)'!AT9</f>
        <v>0</v>
      </c>
      <c r="AU9" s="246">
        <f>ПВН_жен!AU9-'ПВН_жен (было)'!AU9</f>
        <v>0</v>
      </c>
      <c r="AV9" s="246">
        <f>ПВН_жен!AV9-'ПВН_жен (было)'!AV9</f>
        <v>0</v>
      </c>
      <c r="AW9" s="246">
        <f>ПВН_жен!AW9-'ПВН_жен (было)'!AW9</f>
        <v>0</v>
      </c>
      <c r="AX9" s="246">
        <f>ПВН_жен!AX9-'ПВН_жен (было)'!AX9</f>
        <v>0</v>
      </c>
      <c r="AY9" s="246">
        <f>ПВН_жен!AY9-'ПВН_жен (было)'!AY9</f>
        <v>0</v>
      </c>
      <c r="AZ9" s="246">
        <f>ПВН_жен!AZ9-'ПВН_жен (было)'!AZ9</f>
        <v>0</v>
      </c>
      <c r="BA9" s="246">
        <f>ПВН_жен!BA9-'ПВН_жен (было)'!BA9</f>
        <v>0</v>
      </c>
      <c r="BB9" s="246">
        <f>ПВН_жен!BB9-'ПВН_жен (было)'!BB9</f>
        <v>0</v>
      </c>
      <c r="BC9" s="246">
        <f>ПВН_жен!BC9-'ПВН_жен (было)'!BC9</f>
        <v>0</v>
      </c>
      <c r="BD9" s="246">
        <f>ПВН_жен!BD9-'ПВН_жен (было)'!BD9</f>
        <v>0</v>
      </c>
      <c r="BE9" s="246">
        <f>ПВН_жен!BE9-'ПВН_жен (было)'!BE9</f>
        <v>0</v>
      </c>
      <c r="BF9" s="246">
        <f>ПВН_жен!BF9-'ПВН_жен (было)'!BF9</f>
        <v>0</v>
      </c>
      <c r="BG9" s="246">
        <f>ПВН_жен!BG9-'ПВН_жен (было)'!BG9</f>
        <v>0</v>
      </c>
      <c r="BH9" s="246">
        <f>ПВН_жен!BH9-'ПВН_жен (было)'!BH9</f>
        <v>0</v>
      </c>
      <c r="BI9" s="246">
        <f>ПВН_жен!BI9-'ПВН_жен (было)'!BI9</f>
        <v>0</v>
      </c>
      <c r="BJ9" s="246">
        <f>ПВН_жен!BJ9-'ПВН_жен (было)'!BJ9</f>
        <v>0</v>
      </c>
      <c r="BK9" s="246">
        <f>ПВН_жен!BK9-'ПВН_жен (было)'!BK9</f>
        <v>0</v>
      </c>
      <c r="BL9" s="246">
        <f>ПВН_жен!BL9-'ПВН_жен (было)'!BL9</f>
        <v>0</v>
      </c>
      <c r="BM9" s="246">
        <f>ПВН_жен!BM9-'ПВН_жен (было)'!BM9</f>
        <v>0</v>
      </c>
      <c r="BN9" s="246">
        <f>ПВН_жен!BN9-'ПВН_жен (было)'!BN9</f>
        <v>0</v>
      </c>
      <c r="BO9" s="246">
        <f>ПВН_жен!BO9-'ПВН_жен (было)'!BO9</f>
        <v>0</v>
      </c>
      <c r="BP9" s="246">
        <f>ПВН_жен!BP9-'ПВН_жен (было)'!BP9</f>
        <v>0</v>
      </c>
      <c r="BQ9" s="246">
        <f>ПВН_жен!BQ9-'ПВН_жен (было)'!BQ9</f>
        <v>0</v>
      </c>
      <c r="BR9" s="246">
        <f>ПВН_жен!BR9-'ПВН_жен (было)'!BR9</f>
        <v>0</v>
      </c>
      <c r="BS9" s="246">
        <f>ПВН_жен!BS9-'ПВН_жен (было)'!BS9</f>
        <v>0</v>
      </c>
      <c r="BT9" s="246">
        <f>ПВН_жен!BT9-'ПВН_жен (было)'!BT9</f>
        <v>0</v>
      </c>
      <c r="BU9" s="246">
        <f>ПВН_жен!BU9-'ПВН_жен (было)'!BU9</f>
        <v>0</v>
      </c>
      <c r="BV9" s="246">
        <f>ПВН_жен!BV9-'ПВН_жен (было)'!BV9</f>
        <v>0</v>
      </c>
      <c r="BW9" s="246">
        <f>ПВН_жен!BW9-'ПВН_жен (было)'!BW9</f>
        <v>0</v>
      </c>
      <c r="BX9" s="246">
        <f>ПВН_жен!BX9-'ПВН_жен (было)'!BX9</f>
        <v>0</v>
      </c>
      <c r="BY9" s="246">
        <f>ПВН_жен!BY9-'ПВН_жен (было)'!BY9</f>
        <v>0</v>
      </c>
      <c r="BZ9" s="246">
        <f>ПВН_жен!BZ9-'ПВН_жен (было)'!BZ9</f>
        <v>0</v>
      </c>
      <c r="CA9" s="246">
        <f>ПВН_жен!CA9-'ПВН_жен (было)'!CA9</f>
        <v>0</v>
      </c>
      <c r="CB9" s="246">
        <f>ПВН_жен!CB9-'ПВН_жен (было)'!CB9</f>
        <v>0</v>
      </c>
      <c r="CC9" s="246">
        <f>ПВН_жен!CC9-'ПВН_жен (было)'!CC9</f>
        <v>0</v>
      </c>
      <c r="CD9" s="246">
        <f>ПВН_жен!CD9-'ПВН_жен (было)'!CD9</f>
        <v>0</v>
      </c>
      <c r="CE9" s="246">
        <f>ПВН_жен!CE9-'ПВН_жен (было)'!CE9</f>
        <v>0</v>
      </c>
      <c r="CF9" s="246">
        <f>ПВН_жен!CF9-'ПВН_жен (было)'!CF9</f>
        <v>0</v>
      </c>
      <c r="CG9" s="246">
        <f>ПВН_жен!CG9-'ПВН_жен (было)'!CG9</f>
        <v>0</v>
      </c>
      <c r="CH9" s="246">
        <f>ПВН_жен!CH9-'ПВН_жен (было)'!CH9</f>
        <v>0</v>
      </c>
      <c r="CI9" s="246">
        <f>ПВН_жен!CI9-'ПВН_жен (было)'!CI9</f>
        <v>0</v>
      </c>
      <c r="CJ9" s="246">
        <f>ПВН_жен!CJ9-'ПВН_жен (было)'!CJ9</f>
        <v>0</v>
      </c>
      <c r="CK9" s="246">
        <f>ПВН_жен!CK9-'ПВН_жен (было)'!CK9</f>
        <v>0</v>
      </c>
      <c r="CL9" s="246">
        <f>ПВН_жен!CL9-'ПВН_жен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246">
        <f>ПВН_жен!I10-'ПВН_жен (было)'!I10</f>
        <v>0</v>
      </c>
      <c r="J10" s="246">
        <f>ПВН_жен!J10-'ПВН_жен (было)'!J10</f>
        <v>0</v>
      </c>
      <c r="K10" s="246">
        <f>ПВН_жен!K10-'ПВН_жен (было)'!K10</f>
        <v>0</v>
      </c>
      <c r="L10" s="246">
        <f>ПВН_жен!L10-'ПВН_жен (было)'!L10</f>
        <v>0</v>
      </c>
      <c r="M10" s="246">
        <f>ПВН_жен!M10-'ПВН_жен (было)'!M10</f>
        <v>0</v>
      </c>
      <c r="N10" s="246">
        <f>ПВН_жен!N10-'ПВН_жен (было)'!N10</f>
        <v>0</v>
      </c>
      <c r="O10" s="246">
        <f>ПВН_жен!O10-'ПВН_жен (было)'!O10</f>
        <v>0</v>
      </c>
      <c r="P10" s="246">
        <f>ПВН_жен!P10-'ПВН_жен (было)'!P10</f>
        <v>0</v>
      </c>
      <c r="Q10" s="246">
        <f>ПВН_жен!Q10-'ПВН_жен (было)'!Q10</f>
        <v>0</v>
      </c>
      <c r="R10" s="246">
        <f>ПВН_жен!R10-'ПВН_жен (было)'!R10</f>
        <v>0</v>
      </c>
      <c r="S10" s="246">
        <f>ПВН_жен!S10-'ПВН_жен (было)'!S10</f>
        <v>0</v>
      </c>
      <c r="T10" s="246">
        <f>ПВН_жен!T10-'ПВН_жен (было)'!T10</f>
        <v>0</v>
      </c>
      <c r="U10" s="246">
        <f>ПВН_жен!U10-'ПВН_жен (было)'!U10</f>
        <v>0</v>
      </c>
      <c r="V10" s="246">
        <f>ПВН_жен!V10-'ПВН_жен (было)'!V10</f>
        <v>0</v>
      </c>
      <c r="W10" s="246">
        <f>ПВН_жен!W10-'ПВН_жен (было)'!W10</f>
        <v>0</v>
      </c>
      <c r="X10" s="246">
        <f>ПВН_жен!X10-'ПВН_жен (было)'!X10</f>
        <v>0</v>
      </c>
      <c r="Y10" s="246">
        <f>ПВН_жен!Y10-'ПВН_жен (было)'!Y10</f>
        <v>0</v>
      </c>
      <c r="Z10" s="246">
        <f>ПВН_жен!Z10-'ПВН_жен (было)'!Z10</f>
        <v>0</v>
      </c>
      <c r="AA10" s="246">
        <f>ПВН_жен!AA10-'ПВН_жен (было)'!AA10</f>
        <v>0</v>
      </c>
      <c r="AB10" s="246">
        <f>ПВН_жен!AB10-'ПВН_жен (было)'!AB10</f>
        <v>0</v>
      </c>
      <c r="AC10" s="246">
        <f>ПВН_жен!AC10-'ПВН_жен (было)'!AC10</f>
        <v>0</v>
      </c>
      <c r="AD10" s="246">
        <f>ПВН_жен!AD10-'ПВН_жен (было)'!AD10</f>
        <v>0</v>
      </c>
      <c r="AE10" s="246">
        <f>ПВН_жен!AE10-'ПВН_жен (было)'!AE10</f>
        <v>0</v>
      </c>
      <c r="AF10" s="246">
        <f>ПВН_жен!AF10-'ПВН_жен (было)'!AF10</f>
        <v>0</v>
      </c>
      <c r="AG10" s="246">
        <f>ПВН_жен!AG10-'ПВН_жен (было)'!AG10</f>
        <v>0</v>
      </c>
      <c r="AH10" s="246">
        <f>ПВН_жен!AH10-'ПВН_жен (было)'!AH10</f>
        <v>0</v>
      </c>
      <c r="AI10" s="246">
        <f>ПВН_жен!AI10-'ПВН_жен (было)'!AI10</f>
        <v>0</v>
      </c>
      <c r="AJ10" s="246">
        <f>ПВН_жен!AJ10-'ПВН_жен (было)'!AJ10</f>
        <v>0</v>
      </c>
      <c r="AK10" s="246">
        <f>ПВН_жен!AK10-'ПВН_жен (было)'!AK10</f>
        <v>0</v>
      </c>
      <c r="AL10" s="246">
        <f>ПВН_жен!AL10-'ПВН_жен (было)'!AL10</f>
        <v>0</v>
      </c>
      <c r="AM10" s="246">
        <f>ПВН_жен!AM10-'ПВН_жен (было)'!AM10</f>
        <v>0</v>
      </c>
      <c r="AN10" s="246">
        <f>ПВН_жен!AN10-'ПВН_жен (было)'!AN10</f>
        <v>0</v>
      </c>
      <c r="AO10" s="246">
        <f>ПВН_жен!AO10-'ПВН_жен (было)'!AO10</f>
        <v>0</v>
      </c>
      <c r="AP10" s="246">
        <f>ПВН_жен!AP10-'ПВН_жен (было)'!AP10</f>
        <v>0</v>
      </c>
      <c r="AQ10" s="246">
        <f>ПВН_жен!AQ10-'ПВН_жен (было)'!AQ10</f>
        <v>0</v>
      </c>
      <c r="AR10" s="246">
        <f>ПВН_жен!AR10-'ПВН_жен (было)'!AR10</f>
        <v>0</v>
      </c>
      <c r="AS10" s="246">
        <f>ПВН_жен!AS10-'ПВН_жен (было)'!AS10</f>
        <v>0</v>
      </c>
      <c r="AT10" s="246">
        <f>ПВН_жен!AT10-'ПВН_жен (было)'!AT10</f>
        <v>0</v>
      </c>
      <c r="AU10" s="246">
        <f>ПВН_жен!AU10-'ПВН_жен (было)'!AU10</f>
        <v>0</v>
      </c>
      <c r="AV10" s="246">
        <f>ПВН_жен!AV10-'ПВН_жен (было)'!AV10</f>
        <v>0</v>
      </c>
      <c r="AW10" s="246">
        <f>ПВН_жен!AW10-'ПВН_жен (было)'!AW10</f>
        <v>0</v>
      </c>
      <c r="AX10" s="246">
        <f>ПВН_жен!AX10-'ПВН_жен (было)'!AX10</f>
        <v>0</v>
      </c>
      <c r="AY10" s="246">
        <f>ПВН_жен!AY10-'ПВН_жен (было)'!AY10</f>
        <v>0</v>
      </c>
      <c r="AZ10" s="246">
        <f>ПВН_жен!AZ10-'ПВН_жен (было)'!AZ10</f>
        <v>0</v>
      </c>
      <c r="BA10" s="246">
        <f>ПВН_жен!BA10-'ПВН_жен (было)'!BA10</f>
        <v>0</v>
      </c>
      <c r="BB10" s="246">
        <f>ПВН_жен!BB10-'ПВН_жен (было)'!BB10</f>
        <v>0</v>
      </c>
      <c r="BC10" s="246">
        <f>ПВН_жен!BC10-'ПВН_жен (было)'!BC10</f>
        <v>0</v>
      </c>
      <c r="BD10" s="246">
        <f>ПВН_жен!BD10-'ПВН_жен (было)'!BD10</f>
        <v>0</v>
      </c>
      <c r="BE10" s="246">
        <f>ПВН_жен!BE10-'ПВН_жен (было)'!BE10</f>
        <v>0</v>
      </c>
      <c r="BF10" s="246">
        <f>ПВН_жен!BF10-'ПВН_жен (было)'!BF10</f>
        <v>0</v>
      </c>
      <c r="BG10" s="246">
        <f>ПВН_жен!BG10-'ПВН_жен (было)'!BG10</f>
        <v>0</v>
      </c>
      <c r="BH10" s="246">
        <f>ПВН_жен!BH10-'ПВН_жен (было)'!BH10</f>
        <v>0</v>
      </c>
      <c r="BI10" s="246">
        <f>ПВН_жен!BI10-'ПВН_жен (было)'!BI10</f>
        <v>0</v>
      </c>
      <c r="BJ10" s="246">
        <f>ПВН_жен!BJ10-'ПВН_жен (было)'!BJ10</f>
        <v>0</v>
      </c>
      <c r="BK10" s="246">
        <f>ПВН_жен!BK10-'ПВН_жен (было)'!BK10</f>
        <v>0</v>
      </c>
      <c r="BL10" s="246">
        <f>ПВН_жен!BL10-'ПВН_жен (было)'!BL10</f>
        <v>0</v>
      </c>
      <c r="BM10" s="246">
        <f>ПВН_жен!BM10-'ПВН_жен (было)'!BM10</f>
        <v>0</v>
      </c>
      <c r="BN10" s="246">
        <f>ПВН_жен!BN10-'ПВН_жен (было)'!BN10</f>
        <v>0</v>
      </c>
      <c r="BO10" s="246">
        <f>ПВН_жен!BO10-'ПВН_жен (было)'!BO10</f>
        <v>0</v>
      </c>
      <c r="BP10" s="246">
        <f>ПВН_жен!BP10-'ПВН_жен (было)'!BP10</f>
        <v>0</v>
      </c>
      <c r="BQ10" s="246">
        <f>ПВН_жен!BQ10-'ПВН_жен (было)'!BQ10</f>
        <v>0</v>
      </c>
      <c r="BR10" s="246">
        <f>ПВН_жен!BR10-'ПВН_жен (было)'!BR10</f>
        <v>0</v>
      </c>
      <c r="BS10" s="246">
        <f>ПВН_жен!BS10-'ПВН_жен (было)'!BS10</f>
        <v>0</v>
      </c>
      <c r="BT10" s="246">
        <f>ПВН_жен!BT10-'ПВН_жен (было)'!BT10</f>
        <v>0</v>
      </c>
      <c r="BU10" s="246">
        <f>ПВН_жен!BU10-'ПВН_жен (было)'!BU10</f>
        <v>0</v>
      </c>
      <c r="BV10" s="246">
        <f>ПВН_жен!BV10-'ПВН_жен (было)'!BV10</f>
        <v>0</v>
      </c>
      <c r="BW10" s="246">
        <f>ПВН_жен!BW10-'ПВН_жен (было)'!BW10</f>
        <v>0</v>
      </c>
      <c r="BX10" s="246">
        <f>ПВН_жен!BX10-'ПВН_жен (было)'!BX10</f>
        <v>0</v>
      </c>
      <c r="BY10" s="246">
        <f>ПВН_жен!BY10-'ПВН_жен (было)'!BY10</f>
        <v>0</v>
      </c>
      <c r="BZ10" s="246">
        <f>ПВН_жен!BZ10-'ПВН_жен (было)'!BZ10</f>
        <v>0</v>
      </c>
      <c r="CA10" s="246">
        <f>ПВН_жен!CA10-'ПВН_жен (было)'!CA10</f>
        <v>0</v>
      </c>
      <c r="CB10" s="246">
        <f>ПВН_жен!CB10-'ПВН_жен (было)'!CB10</f>
        <v>0</v>
      </c>
      <c r="CC10" s="246">
        <f>ПВН_жен!CC10-'ПВН_жен (было)'!CC10</f>
        <v>0</v>
      </c>
      <c r="CD10" s="246">
        <f>ПВН_жен!CD10-'ПВН_жен (было)'!CD10</f>
        <v>0</v>
      </c>
      <c r="CE10" s="246">
        <f>ПВН_жен!CE10-'ПВН_жен (было)'!CE10</f>
        <v>0</v>
      </c>
      <c r="CF10" s="246">
        <f>ПВН_жен!CF10-'ПВН_жен (было)'!CF10</f>
        <v>0</v>
      </c>
      <c r="CG10" s="246">
        <f>ПВН_жен!CG10-'ПВН_жен (было)'!CG10</f>
        <v>0</v>
      </c>
      <c r="CH10" s="246">
        <f>ПВН_жен!CH10-'ПВН_жен (было)'!CH10</f>
        <v>0</v>
      </c>
      <c r="CI10" s="246">
        <f>ПВН_жен!CI10-'ПВН_жен (было)'!CI10</f>
        <v>0</v>
      </c>
      <c r="CJ10" s="246">
        <f>ПВН_жен!CJ10-'ПВН_жен (было)'!CJ10</f>
        <v>0</v>
      </c>
      <c r="CK10" s="246">
        <f>ПВН_жен!CK10-'ПВН_жен (было)'!CK10</f>
        <v>0</v>
      </c>
      <c r="CL10" s="246">
        <f>ПВН_жен!CL10-'ПВН_жен (было)'!CL10</f>
        <v>0</v>
      </c>
      <c r="CO10" s="88"/>
    </row>
    <row r="11" spans="1:93" ht="84" customHeight="1">
      <c r="A11" s="134"/>
      <c r="B11" s="134"/>
      <c r="C11" s="64" t="s">
        <v>211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239">
        <v>164</v>
      </c>
      <c r="I11" s="236">
        <f>ПВН_жен!I11-'ПВН_жен (было)'!I11</f>
        <v>0</v>
      </c>
      <c r="J11" s="236">
        <f>ПВН_жен!J11-'ПВН_жен (было)'!J11</f>
        <v>0</v>
      </c>
      <c r="K11" s="236">
        <f>ПВН_жен!K11-'ПВН_жен (было)'!K11</f>
        <v>0</v>
      </c>
      <c r="L11" s="236">
        <f>ПВН_жен!L11-'ПВН_жен (было)'!L11</f>
        <v>0</v>
      </c>
      <c r="M11" s="236">
        <f>ПВН_жен!M11-'ПВН_жен (было)'!M11</f>
        <v>0</v>
      </c>
      <c r="N11" s="236">
        <f>ПВН_жен!N11-'ПВН_жен (было)'!N11</f>
        <v>0</v>
      </c>
      <c r="O11" s="236">
        <f>ПВН_жен!O11-'ПВН_жен (было)'!O11</f>
        <v>0</v>
      </c>
      <c r="P11" s="236">
        <f>ПВН_жен!P11-'ПВН_жен (было)'!P11</f>
        <v>0</v>
      </c>
      <c r="Q11" s="271">
        <f>ПВН_жен!Q11-'ПВН_жен (было)'!Q11</f>
        <v>-1</v>
      </c>
      <c r="R11" s="271">
        <f>ПВН_жен!R11-'ПВН_жен (было)'!R11</f>
        <v>-1</v>
      </c>
      <c r="S11" s="271">
        <f>ПВН_жен!S11-'ПВН_жен (было)'!S11</f>
        <v>-1</v>
      </c>
      <c r="T11" s="271">
        <f>ПВН_жен!T11-'ПВН_жен (было)'!T11</f>
        <v>-1</v>
      </c>
      <c r="U11" s="271">
        <f>ПВН_жен!U11-'ПВН_жен (было)'!U11</f>
        <v>-1</v>
      </c>
      <c r="V11" s="271">
        <f>ПВН_жен!V11-'ПВН_жен (было)'!V11</f>
        <v>-1</v>
      </c>
      <c r="W11" s="271">
        <f>ПВН_жен!W11-'ПВН_жен (было)'!W11</f>
        <v>-1</v>
      </c>
      <c r="X11" s="271">
        <f>ПВН_жен!X11-'ПВН_жен (было)'!X11</f>
        <v>-1</v>
      </c>
      <c r="Y11" s="271">
        <f>ПВН_жен!Y11-'ПВН_жен (было)'!Y11</f>
        <v>-1</v>
      </c>
      <c r="Z11" s="236">
        <f>ПВН_жен!Z11-'ПВН_жен (было)'!Z11</f>
        <v>0</v>
      </c>
      <c r="AA11" s="271">
        <f>ПВН_жен!AA11-'ПВН_жен (было)'!AA11</f>
        <v>-1</v>
      </c>
      <c r="AB11" s="271">
        <f>ПВН_жен!AB11-'ПВН_жен (было)'!AB11</f>
        <v>-1</v>
      </c>
      <c r="AC11" s="271">
        <f>ПВН_жен!AC11-'ПВН_жен (было)'!AC11</f>
        <v>-1</v>
      </c>
      <c r="AD11" s="271">
        <f>ПВН_жен!AD11-'ПВН_жен (было)'!AD11</f>
        <v>-1</v>
      </c>
      <c r="AE11" s="271">
        <f>ПВН_жен!AE11-'ПВН_жен (было)'!AE11</f>
        <v>-1</v>
      </c>
      <c r="AF11" s="271">
        <f>ПВН_жен!AF11-'ПВН_жен (было)'!AF11</f>
        <v>-1</v>
      </c>
      <c r="AG11" s="271">
        <f>ПВН_жен!AG11-'ПВН_жен (было)'!AG11</f>
        <v>-1</v>
      </c>
      <c r="AH11" s="271">
        <f>ПВН_жен!AH11-'ПВН_жен (было)'!AH11</f>
        <v>-1</v>
      </c>
      <c r="AI11" s="271">
        <f>ПВН_жен!AI11-'ПВН_жен (было)'!AI11</f>
        <v>-1</v>
      </c>
      <c r="AJ11" s="236">
        <f>ПВН_жен!AJ11-'ПВН_жен (было)'!AJ11</f>
        <v>0</v>
      </c>
      <c r="AK11" s="271">
        <f>ПВН_жен!AK11-'ПВН_жен (было)'!AK11</f>
        <v>-1</v>
      </c>
      <c r="AL11" s="271">
        <f>ПВН_жен!AL11-'ПВН_жен (было)'!AL11</f>
        <v>-1</v>
      </c>
      <c r="AM11" s="271">
        <f>ПВН_жен!AM11-'ПВН_жен (было)'!AM11</f>
        <v>-1</v>
      </c>
      <c r="AN11" s="271">
        <f>ПВН_жен!AN11-'ПВН_жен (было)'!AN11</f>
        <v>-1</v>
      </c>
      <c r="AO11" s="271">
        <f>ПВН_жен!AO11-'ПВН_жен (было)'!AO11</f>
        <v>-1</v>
      </c>
      <c r="AP11" s="271">
        <f>ПВН_жен!AP11-'ПВН_жен (было)'!AP11</f>
        <v>-1</v>
      </c>
      <c r="AQ11" s="271">
        <f>ПВН_жен!AQ11-'ПВН_жен (было)'!AQ11</f>
        <v>-1</v>
      </c>
      <c r="AR11" s="271">
        <f>ПВН_жен!AR11-'ПВН_жен (было)'!AR11</f>
        <v>-1</v>
      </c>
      <c r="AS11" s="271">
        <f>ПВН_жен!AS11-'ПВН_жен (было)'!AS11</f>
        <v>-1</v>
      </c>
      <c r="AT11" s="236">
        <f>ПВН_жен!AT11-'ПВН_жен (было)'!AT11</f>
        <v>0</v>
      </c>
      <c r="AU11" s="271">
        <f>ПВН_жен!AU11-'ПВН_жен (было)'!AU11</f>
        <v>-1</v>
      </c>
      <c r="AV11" s="271">
        <f>ПВН_жен!AV11-'ПВН_жен (было)'!AV11</f>
        <v>-1</v>
      </c>
      <c r="AW11" s="271">
        <f>ПВН_жен!AW11-'ПВН_жен (было)'!AW11</f>
        <v>-1</v>
      </c>
      <c r="AX11" s="271">
        <f>ПВН_жен!AX11-'ПВН_жен (было)'!AX11</f>
        <v>-1</v>
      </c>
      <c r="AY11" s="271">
        <f>ПВН_жен!AY11-'ПВН_жен (было)'!AY11</f>
        <v>-1</v>
      </c>
      <c r="AZ11" s="271">
        <f>ПВН_жен!AZ11-'ПВН_жен (было)'!AZ11</f>
        <v>-1</v>
      </c>
      <c r="BA11" s="271">
        <f>ПВН_жен!BA11-'ПВН_жен (было)'!BA11</f>
        <v>-1</v>
      </c>
      <c r="BB11" s="271">
        <f>ПВН_жен!BB11-'ПВН_жен (было)'!BB11</f>
        <v>-1</v>
      </c>
      <c r="BC11" s="271">
        <f>ПВН_жен!BC11-'ПВН_жен (было)'!BC11</f>
        <v>-1</v>
      </c>
      <c r="BD11" s="236">
        <f>ПВН_жен!BD11-'ПВН_жен (было)'!BD11</f>
        <v>0</v>
      </c>
      <c r="BE11" s="271">
        <f>ПВН_жен!BE11-'ПВН_жен (было)'!BE11</f>
        <v>-1</v>
      </c>
      <c r="BF11" s="271">
        <f>ПВН_жен!BF11-'ПВН_жен (было)'!BF11</f>
        <v>-1</v>
      </c>
      <c r="BG11" s="271">
        <f>ПВН_жен!BG11-'ПВН_жен (было)'!BG11</f>
        <v>-1</v>
      </c>
      <c r="BH11" s="271">
        <f>ПВН_жен!BH11-'ПВН_жен (было)'!BH11</f>
        <v>-1</v>
      </c>
      <c r="BI11" s="271">
        <f>ПВН_жен!BI11-'ПВН_жен (было)'!BI11</f>
        <v>-1</v>
      </c>
      <c r="BJ11" s="271">
        <f>ПВН_жен!BJ11-'ПВН_жен (было)'!BJ11</f>
        <v>-1</v>
      </c>
      <c r="BK11" s="271">
        <f>ПВН_жен!BK11-'ПВН_жен (было)'!BK11</f>
        <v>-1</v>
      </c>
      <c r="BL11" s="271">
        <f>ПВН_жен!BL11-'ПВН_жен (было)'!BL11</f>
        <v>-1</v>
      </c>
      <c r="BM11" s="271">
        <f>ПВН_жен!BM11-'ПВН_жен (было)'!BM11</f>
        <v>-1</v>
      </c>
      <c r="BN11" s="236">
        <f>ПВН_жен!BN11-'ПВН_жен (было)'!BN11</f>
        <v>0</v>
      </c>
      <c r="BO11" s="271">
        <f>ПВН_жен!BO11-'ПВН_жен (было)'!BO11</f>
        <v>-1</v>
      </c>
      <c r="BP11" s="271">
        <f>ПВН_жен!BP11-'ПВН_жен (было)'!BP11</f>
        <v>-1</v>
      </c>
      <c r="BQ11" s="271">
        <f>ПВН_жен!BQ11-'ПВН_жен (было)'!BQ11</f>
        <v>-1</v>
      </c>
      <c r="BR11" s="271">
        <f>ПВН_жен!BR11-'ПВН_жен (было)'!BR11</f>
        <v>-1</v>
      </c>
      <c r="BS11" s="271">
        <f>ПВН_жен!BS11-'ПВН_жен (было)'!BS11</f>
        <v>-1</v>
      </c>
      <c r="BT11" s="271">
        <f>ПВН_жен!BT11-'ПВН_жен (было)'!BT11</f>
        <v>-1</v>
      </c>
      <c r="BU11" s="271">
        <f>ПВН_жен!BU11-'ПВН_жен (было)'!BU11</f>
        <v>-1</v>
      </c>
      <c r="BV11" s="271">
        <f>ПВН_жен!BV11-'ПВН_жен (было)'!BV11</f>
        <v>-1</v>
      </c>
      <c r="BW11" s="271">
        <f>ПВН_жен!BW11-'ПВН_жен (было)'!BW11</f>
        <v>-1</v>
      </c>
      <c r="BX11" s="236">
        <f>ПВН_жен!BX11-'ПВН_жен (было)'!BX11</f>
        <v>0</v>
      </c>
      <c r="BY11" s="271">
        <f>ПВН_жен!BY11-'ПВН_жен (было)'!BY11</f>
        <v>-1</v>
      </c>
      <c r="BZ11" s="271">
        <f>ПВН_жен!BZ11-'ПВН_жен (было)'!BZ11</f>
        <v>-1</v>
      </c>
      <c r="CA11" s="271">
        <f>ПВН_жен!CA11-'ПВН_жен (было)'!CA11</f>
        <v>-1</v>
      </c>
      <c r="CB11" s="271">
        <f>ПВН_жен!CB11-'ПВН_жен (было)'!CB11</f>
        <v>-1</v>
      </c>
      <c r="CC11" s="271">
        <f>ПВН_жен!CC11-'ПВН_жен (было)'!CC11</f>
        <v>-1</v>
      </c>
      <c r="CD11" s="271">
        <f>ПВН_жен!CD11-'ПВН_жен (было)'!CD11</f>
        <v>-1</v>
      </c>
      <c r="CE11" s="271">
        <f>ПВН_жен!CE11-'ПВН_жен (было)'!CE11</f>
        <v>-1</v>
      </c>
      <c r="CF11" s="271">
        <f>ПВН_жен!CF11-'ПВН_жен (было)'!CF11</f>
        <v>-1</v>
      </c>
      <c r="CG11" s="271">
        <f>ПВН_жен!CG11-'ПВН_жен (было)'!CG11</f>
        <v>-1</v>
      </c>
      <c r="CH11" s="236">
        <f>ПВН_жен!CH11-'ПВН_жен (было)'!CH11</f>
        <v>0</v>
      </c>
      <c r="CI11" s="271">
        <f>ПВН_жен!CI11-'ПВН_жен (было)'!CI11</f>
        <v>-1</v>
      </c>
      <c r="CJ11" s="271">
        <f>ПВН_жен!CJ11-'ПВН_жен (было)'!CJ11</f>
        <v>-1</v>
      </c>
      <c r="CK11" s="271">
        <f>ПВН_жен!CK11-'ПВН_жен (было)'!CK11</f>
        <v>-1</v>
      </c>
      <c r="CL11" s="271">
        <f>ПВН_жен!CL11-'ПВН_жен (было)'!CL11</f>
        <v>-1</v>
      </c>
      <c r="CO11" s="88"/>
    </row>
    <row r="12" spans="1:93" s="67" customFormat="1" ht="26.1" customHeight="1">
      <c r="A12" s="344"/>
      <c r="B12" s="344"/>
      <c r="C12" s="333" t="s">
        <v>212</v>
      </c>
      <c r="D12" s="63" t="s">
        <v>54</v>
      </c>
      <c r="E12" s="65" t="s">
        <v>192</v>
      </c>
      <c r="F12" s="59" t="s">
        <v>15</v>
      </c>
      <c r="G12" s="336" t="s">
        <v>15</v>
      </c>
      <c r="H12" s="326">
        <v>206</v>
      </c>
      <c r="I12" s="323">
        <f>ПВН_жен!I12-'ПВН_жен (было)'!I12</f>
        <v>0</v>
      </c>
      <c r="J12" s="323">
        <f>ПВН_жен!J12-'ПВН_жен (было)'!J12</f>
        <v>0</v>
      </c>
      <c r="K12" s="323">
        <f>ПВН_жен!K12-'ПВН_жен (было)'!K12</f>
        <v>0</v>
      </c>
      <c r="L12" s="323">
        <f>ПВН_жен!L12-'ПВН_жен (было)'!L12</f>
        <v>0</v>
      </c>
      <c r="M12" s="323">
        <f>ПВН_жен!M12-'ПВН_жен (было)'!M12</f>
        <v>0</v>
      </c>
      <c r="N12" s="323">
        <f>ПВН_жен!N12-'ПВН_жен (было)'!N12</f>
        <v>0</v>
      </c>
      <c r="O12" s="323">
        <f>ПВН_жен!O12-'ПВН_жен (было)'!O12</f>
        <v>0</v>
      </c>
      <c r="P12" s="323">
        <f>ПВН_жен!P12-'ПВН_жен (было)'!P12</f>
        <v>0</v>
      </c>
      <c r="Q12" s="323">
        <f>ПВН_жен!Q12-'ПВН_жен (было)'!Q12</f>
        <v>0</v>
      </c>
      <c r="R12" s="323">
        <f>ПВН_жен!R12-'ПВН_жен (было)'!R12</f>
        <v>0</v>
      </c>
      <c r="S12" s="323">
        <f>ПВН_жен!S12-'ПВН_жен (было)'!S12</f>
        <v>0</v>
      </c>
      <c r="T12" s="323">
        <f>ПВН_жен!T12-'ПВН_жен (было)'!T12</f>
        <v>0</v>
      </c>
      <c r="U12" s="323">
        <f>ПВН_жен!U12-'ПВН_жен (было)'!U12</f>
        <v>0</v>
      </c>
      <c r="V12" s="323">
        <f>ПВН_жен!V12-'ПВН_жен (было)'!V12</f>
        <v>0</v>
      </c>
      <c r="W12" s="323">
        <f>ПВН_жен!W12-'ПВН_жен (было)'!W12</f>
        <v>0</v>
      </c>
      <c r="X12" s="323">
        <f>ПВН_жен!X12-'ПВН_жен (было)'!X12</f>
        <v>0</v>
      </c>
      <c r="Y12" s="323">
        <f>ПВН_жен!Y12-'ПВН_жен (было)'!Y12</f>
        <v>0</v>
      </c>
      <c r="Z12" s="323">
        <f>ПВН_жен!Z12-'ПВН_жен (было)'!Z12</f>
        <v>0</v>
      </c>
      <c r="AA12" s="323">
        <f>ПВН_жен!AA12-'ПВН_жен (было)'!AA12</f>
        <v>0</v>
      </c>
      <c r="AB12" s="323">
        <f>ПВН_жен!AB12-'ПВН_жен (было)'!AB12</f>
        <v>0</v>
      </c>
      <c r="AC12" s="323">
        <f>ПВН_жен!AC12-'ПВН_жен (было)'!AC12</f>
        <v>0</v>
      </c>
      <c r="AD12" s="323">
        <f>ПВН_жен!AD12-'ПВН_жен (было)'!AD12</f>
        <v>0</v>
      </c>
      <c r="AE12" s="323">
        <f>ПВН_жен!AE12-'ПВН_жен (было)'!AE12</f>
        <v>0</v>
      </c>
      <c r="AF12" s="323">
        <f>ПВН_жен!AF12-'ПВН_жен (было)'!AF12</f>
        <v>0</v>
      </c>
      <c r="AG12" s="323">
        <f>ПВН_жен!AG12-'ПВН_жен (было)'!AG12</f>
        <v>0</v>
      </c>
      <c r="AH12" s="323">
        <f>ПВН_жен!AH12-'ПВН_жен (было)'!AH12</f>
        <v>0</v>
      </c>
      <c r="AI12" s="323">
        <f>ПВН_жен!AI12-'ПВН_жен (было)'!AI12</f>
        <v>0</v>
      </c>
      <c r="AJ12" s="323">
        <f>ПВН_жен!AJ12-'ПВН_жен (было)'!AJ12</f>
        <v>0</v>
      </c>
      <c r="AK12" s="323">
        <f>ПВН_жен!AK12-'ПВН_жен (было)'!AK12</f>
        <v>0</v>
      </c>
      <c r="AL12" s="323">
        <f>ПВН_жен!AL12-'ПВН_жен (было)'!AL12</f>
        <v>0</v>
      </c>
      <c r="AM12" s="323">
        <f>ПВН_жен!AM12-'ПВН_жен (было)'!AM12</f>
        <v>0</v>
      </c>
      <c r="AN12" s="323">
        <f>ПВН_жен!AN12-'ПВН_жен (было)'!AN12</f>
        <v>0</v>
      </c>
      <c r="AO12" s="323">
        <f>ПВН_жен!AO12-'ПВН_жен (было)'!AO12</f>
        <v>0</v>
      </c>
      <c r="AP12" s="323">
        <f>ПВН_жен!AP12-'ПВН_жен (было)'!AP12</f>
        <v>0</v>
      </c>
      <c r="AQ12" s="323">
        <f>ПВН_жен!AQ12-'ПВН_жен (было)'!AQ12</f>
        <v>0</v>
      </c>
      <c r="AR12" s="323">
        <f>ПВН_жен!AR12-'ПВН_жен (было)'!AR12</f>
        <v>0</v>
      </c>
      <c r="AS12" s="323">
        <f>ПВН_жен!AS12-'ПВН_жен (было)'!AS12</f>
        <v>0</v>
      </c>
      <c r="AT12" s="323">
        <f>ПВН_жен!AT12-'ПВН_жен (было)'!AT12</f>
        <v>0</v>
      </c>
      <c r="AU12" s="323">
        <f>ПВН_жен!AU12-'ПВН_жен (было)'!AU12</f>
        <v>0</v>
      </c>
      <c r="AV12" s="323">
        <f>ПВН_жен!AV12-'ПВН_жен (было)'!AV12</f>
        <v>0</v>
      </c>
      <c r="AW12" s="323">
        <f>ПВН_жен!AW12-'ПВН_жен (было)'!AW12</f>
        <v>0</v>
      </c>
      <c r="AX12" s="323">
        <f>ПВН_жен!AX12-'ПВН_жен (было)'!AX12</f>
        <v>0</v>
      </c>
      <c r="AY12" s="323">
        <f>ПВН_жен!AY12-'ПВН_жен (было)'!AY12</f>
        <v>0</v>
      </c>
      <c r="AZ12" s="323">
        <f>ПВН_жен!AZ12-'ПВН_жен (было)'!AZ12</f>
        <v>0</v>
      </c>
      <c r="BA12" s="323">
        <f>ПВН_жен!BA12-'ПВН_жен (было)'!BA12</f>
        <v>0</v>
      </c>
      <c r="BB12" s="323">
        <f>ПВН_жен!BB12-'ПВН_жен (было)'!BB12</f>
        <v>0</v>
      </c>
      <c r="BC12" s="323">
        <f>ПВН_жен!BC12-'ПВН_жен (было)'!BC12</f>
        <v>0</v>
      </c>
      <c r="BD12" s="323">
        <f>ПВН_жен!BD12-'ПВН_жен (было)'!BD12</f>
        <v>0</v>
      </c>
      <c r="BE12" s="323">
        <f>ПВН_жен!BE12-'ПВН_жен (было)'!BE12</f>
        <v>0</v>
      </c>
      <c r="BF12" s="323">
        <f>ПВН_жен!BF12-'ПВН_жен (было)'!BF12</f>
        <v>0</v>
      </c>
      <c r="BG12" s="323">
        <f>ПВН_жен!BG12-'ПВН_жен (было)'!BG12</f>
        <v>0</v>
      </c>
      <c r="BH12" s="323">
        <f>ПВН_жен!BH12-'ПВН_жен (было)'!BH12</f>
        <v>0</v>
      </c>
      <c r="BI12" s="323">
        <f>ПВН_жен!BI12-'ПВН_жен (было)'!BI12</f>
        <v>0</v>
      </c>
      <c r="BJ12" s="323">
        <f>ПВН_жен!BJ12-'ПВН_жен (было)'!BJ12</f>
        <v>0</v>
      </c>
      <c r="BK12" s="323">
        <f>ПВН_жен!BK12-'ПВН_жен (было)'!BK12</f>
        <v>0</v>
      </c>
      <c r="BL12" s="323">
        <f>ПВН_жен!BL12-'ПВН_жен (было)'!BL12</f>
        <v>0</v>
      </c>
      <c r="BM12" s="323">
        <f>ПВН_жен!BM12-'ПВН_жен (было)'!BM12</f>
        <v>0</v>
      </c>
      <c r="BN12" s="323">
        <f>ПВН_жен!BN12-'ПВН_жен (было)'!BN12</f>
        <v>0</v>
      </c>
      <c r="BO12" s="323">
        <f>ПВН_жен!BO12-'ПВН_жен (было)'!BO12</f>
        <v>0</v>
      </c>
      <c r="BP12" s="323">
        <f>ПВН_жен!BP12-'ПВН_жен (было)'!BP12</f>
        <v>0</v>
      </c>
      <c r="BQ12" s="323">
        <f>ПВН_жен!BQ12-'ПВН_жен (было)'!BQ12</f>
        <v>0</v>
      </c>
      <c r="BR12" s="323">
        <f>ПВН_жен!BR12-'ПВН_жен (было)'!BR12</f>
        <v>0</v>
      </c>
      <c r="BS12" s="323">
        <f>ПВН_жен!BS12-'ПВН_жен (было)'!BS12</f>
        <v>0</v>
      </c>
      <c r="BT12" s="323">
        <f>ПВН_жен!BT12-'ПВН_жен (было)'!BT12</f>
        <v>0</v>
      </c>
      <c r="BU12" s="323">
        <f>ПВН_жен!BU12-'ПВН_жен (было)'!BU12</f>
        <v>0</v>
      </c>
      <c r="BV12" s="323">
        <f>ПВН_жен!BV12-'ПВН_жен (было)'!BV12</f>
        <v>0</v>
      </c>
      <c r="BW12" s="323">
        <f>ПВН_жен!BW12-'ПВН_жен (было)'!BW12</f>
        <v>0</v>
      </c>
      <c r="BX12" s="323">
        <f>ПВН_жен!BX12-'ПВН_жен (было)'!BX12</f>
        <v>0</v>
      </c>
      <c r="BY12" s="323">
        <f>ПВН_жен!BY12-'ПВН_жен (было)'!BY12</f>
        <v>0</v>
      </c>
      <c r="BZ12" s="323">
        <f>ПВН_жен!BZ12-'ПВН_жен (было)'!BZ12</f>
        <v>0</v>
      </c>
      <c r="CA12" s="323">
        <f>ПВН_жен!CA12-'ПВН_жен (было)'!CA12</f>
        <v>0</v>
      </c>
      <c r="CB12" s="323">
        <f>ПВН_жен!CB12-'ПВН_жен (было)'!CB12</f>
        <v>0</v>
      </c>
      <c r="CC12" s="323">
        <f>ПВН_жен!CC12-'ПВН_жен (было)'!CC12</f>
        <v>0</v>
      </c>
      <c r="CD12" s="323">
        <f>ПВН_жен!CD12-'ПВН_жен (было)'!CD12</f>
        <v>0</v>
      </c>
      <c r="CE12" s="323">
        <f>ПВН_жен!CE12-'ПВН_жен (было)'!CE12</f>
        <v>0</v>
      </c>
      <c r="CF12" s="323">
        <f>ПВН_жен!CF12-'ПВН_жен (было)'!CF12</f>
        <v>0</v>
      </c>
      <c r="CG12" s="323">
        <f>ПВН_жен!CG12-'ПВН_жен (было)'!CG12</f>
        <v>0</v>
      </c>
      <c r="CH12" s="323">
        <f>ПВН_жен!CH12-'ПВН_жен (было)'!CH12</f>
        <v>0</v>
      </c>
      <c r="CI12" s="323">
        <f>ПВН_жен!CI12-'ПВН_жен (было)'!CI12</f>
        <v>0</v>
      </c>
      <c r="CJ12" s="323">
        <f>ПВН_жен!CJ12-'ПВН_жен (было)'!CJ12</f>
        <v>0</v>
      </c>
      <c r="CK12" s="323">
        <f>ПВН_жен!CK12-'ПВН_жен (было)'!CK12</f>
        <v>0</v>
      </c>
      <c r="CL12" s="323">
        <f>ПВН_жен!CL12-'ПВН_жен (было)'!CL12</f>
        <v>0</v>
      </c>
      <c r="CO12" s="88"/>
    </row>
    <row r="13" spans="1:93" s="67" customFormat="1" ht="26.1" customHeight="1">
      <c r="A13" s="345"/>
      <c r="B13" s="345"/>
      <c r="C13" s="334"/>
      <c r="D13" s="63" t="s">
        <v>161</v>
      </c>
      <c r="E13" s="65" t="s">
        <v>192</v>
      </c>
      <c r="F13" s="59" t="s">
        <v>162</v>
      </c>
      <c r="G13" s="337"/>
      <c r="H13" s="327"/>
      <c r="I13" s="325">
        <f>ПВН_жен!I13-'ПВН_жен (было)'!I13</f>
        <v>0</v>
      </c>
      <c r="J13" s="325">
        <f>ПВН_жен!J13-'ПВН_жен (было)'!J13</f>
        <v>0</v>
      </c>
      <c r="K13" s="325">
        <f>ПВН_жен!K13-'ПВН_жен (было)'!K13</f>
        <v>0</v>
      </c>
      <c r="L13" s="325">
        <f>ПВН_жен!L13-'ПВН_жен (было)'!L13</f>
        <v>0</v>
      </c>
      <c r="M13" s="325">
        <f>ПВН_жен!M13-'ПВН_жен (было)'!M13</f>
        <v>0</v>
      </c>
      <c r="N13" s="325">
        <f>ПВН_жен!N13-'ПВН_жен (было)'!N13</f>
        <v>0</v>
      </c>
      <c r="O13" s="325">
        <f>ПВН_жен!O13-'ПВН_жен (было)'!O13</f>
        <v>0</v>
      </c>
      <c r="P13" s="325">
        <f>ПВН_жен!P13-'ПВН_жен (было)'!P13</f>
        <v>0</v>
      </c>
      <c r="Q13" s="325">
        <f>ПВН_жен!Q13-'ПВН_жен (было)'!Q13</f>
        <v>0</v>
      </c>
      <c r="R13" s="325">
        <f>ПВН_жен!R13-'ПВН_жен (было)'!R13</f>
        <v>0</v>
      </c>
      <c r="S13" s="325">
        <f>ПВН_жен!S13-'ПВН_жен (было)'!S13</f>
        <v>0</v>
      </c>
      <c r="T13" s="325">
        <f>ПВН_жен!T13-'ПВН_жен (было)'!T13</f>
        <v>0</v>
      </c>
      <c r="U13" s="325">
        <f>ПВН_жен!U13-'ПВН_жен (было)'!U13</f>
        <v>0</v>
      </c>
      <c r="V13" s="325">
        <f>ПВН_жен!V13-'ПВН_жен (было)'!V13</f>
        <v>0</v>
      </c>
      <c r="W13" s="325">
        <f>ПВН_жен!W13-'ПВН_жен (было)'!W13</f>
        <v>0</v>
      </c>
      <c r="X13" s="325">
        <f>ПВН_жен!X13-'ПВН_жен (было)'!X13</f>
        <v>0</v>
      </c>
      <c r="Y13" s="325">
        <f>ПВН_жен!Y13-'ПВН_жен (было)'!Y13</f>
        <v>0</v>
      </c>
      <c r="Z13" s="325">
        <f>ПВН_жен!Z13-'ПВН_жен (было)'!Z13</f>
        <v>0</v>
      </c>
      <c r="AA13" s="325">
        <f>ПВН_жен!AA13-'ПВН_жен (было)'!AA13</f>
        <v>0</v>
      </c>
      <c r="AB13" s="325">
        <f>ПВН_жен!AB13-'ПВН_жен (было)'!AB13</f>
        <v>0</v>
      </c>
      <c r="AC13" s="325">
        <f>ПВН_жен!AC13-'ПВН_жен (было)'!AC13</f>
        <v>0</v>
      </c>
      <c r="AD13" s="325">
        <f>ПВН_жен!AD13-'ПВН_жен (было)'!AD13</f>
        <v>0</v>
      </c>
      <c r="AE13" s="325">
        <f>ПВН_жен!AE13-'ПВН_жен (было)'!AE13</f>
        <v>0</v>
      </c>
      <c r="AF13" s="325">
        <f>ПВН_жен!AF13-'ПВН_жен (было)'!AF13</f>
        <v>0</v>
      </c>
      <c r="AG13" s="325">
        <f>ПВН_жен!AG13-'ПВН_жен (было)'!AG13</f>
        <v>0</v>
      </c>
      <c r="AH13" s="325">
        <f>ПВН_жен!AH13-'ПВН_жен (было)'!AH13</f>
        <v>0</v>
      </c>
      <c r="AI13" s="325">
        <f>ПВН_жен!AI13-'ПВН_жен (было)'!AI13</f>
        <v>0</v>
      </c>
      <c r="AJ13" s="325">
        <f>ПВН_жен!AJ13-'ПВН_жен (было)'!AJ13</f>
        <v>0</v>
      </c>
      <c r="AK13" s="325">
        <f>ПВН_жен!AK13-'ПВН_жен (было)'!AK13</f>
        <v>0</v>
      </c>
      <c r="AL13" s="325">
        <f>ПВН_жен!AL13-'ПВН_жен (было)'!AL13</f>
        <v>0</v>
      </c>
      <c r="AM13" s="325">
        <f>ПВН_жен!AM13-'ПВН_жен (было)'!AM13</f>
        <v>0</v>
      </c>
      <c r="AN13" s="325">
        <f>ПВН_жен!AN13-'ПВН_жен (было)'!AN13</f>
        <v>0</v>
      </c>
      <c r="AO13" s="325">
        <f>ПВН_жен!AO13-'ПВН_жен (было)'!AO13</f>
        <v>0</v>
      </c>
      <c r="AP13" s="325">
        <f>ПВН_жен!AP13-'ПВН_жен (было)'!AP13</f>
        <v>0</v>
      </c>
      <c r="AQ13" s="325">
        <f>ПВН_жен!AQ13-'ПВН_жен (было)'!AQ13</f>
        <v>0</v>
      </c>
      <c r="AR13" s="325">
        <f>ПВН_жен!AR13-'ПВН_жен (было)'!AR13</f>
        <v>0</v>
      </c>
      <c r="AS13" s="325">
        <f>ПВН_жен!AS13-'ПВН_жен (было)'!AS13</f>
        <v>0</v>
      </c>
      <c r="AT13" s="325">
        <f>ПВН_жен!AT13-'ПВН_жен (было)'!AT13</f>
        <v>0</v>
      </c>
      <c r="AU13" s="325">
        <f>ПВН_жен!AU13-'ПВН_жен (было)'!AU13</f>
        <v>0</v>
      </c>
      <c r="AV13" s="325">
        <f>ПВН_жен!AV13-'ПВН_жен (было)'!AV13</f>
        <v>0</v>
      </c>
      <c r="AW13" s="325">
        <f>ПВН_жен!AW13-'ПВН_жен (было)'!AW13</f>
        <v>0</v>
      </c>
      <c r="AX13" s="325">
        <f>ПВН_жен!AX13-'ПВН_жен (было)'!AX13</f>
        <v>0</v>
      </c>
      <c r="AY13" s="325">
        <f>ПВН_жен!AY13-'ПВН_жен (было)'!AY13</f>
        <v>0</v>
      </c>
      <c r="AZ13" s="325">
        <f>ПВН_жен!AZ13-'ПВН_жен (было)'!AZ13</f>
        <v>0</v>
      </c>
      <c r="BA13" s="325">
        <f>ПВН_жен!BA13-'ПВН_жен (было)'!BA13</f>
        <v>0</v>
      </c>
      <c r="BB13" s="325">
        <f>ПВН_жен!BB13-'ПВН_жен (было)'!BB13</f>
        <v>0</v>
      </c>
      <c r="BC13" s="325">
        <f>ПВН_жен!BC13-'ПВН_жен (было)'!BC13</f>
        <v>0</v>
      </c>
      <c r="BD13" s="325">
        <f>ПВН_жен!BD13-'ПВН_жен (было)'!BD13</f>
        <v>0</v>
      </c>
      <c r="BE13" s="325">
        <f>ПВН_жен!BE13-'ПВН_жен (было)'!BE13</f>
        <v>0</v>
      </c>
      <c r="BF13" s="325">
        <f>ПВН_жен!BF13-'ПВН_жен (было)'!BF13</f>
        <v>0</v>
      </c>
      <c r="BG13" s="325">
        <f>ПВН_жен!BG13-'ПВН_жен (было)'!BG13</f>
        <v>0</v>
      </c>
      <c r="BH13" s="325">
        <f>ПВН_жен!BH13-'ПВН_жен (было)'!BH13</f>
        <v>0</v>
      </c>
      <c r="BI13" s="325">
        <f>ПВН_жен!BI13-'ПВН_жен (было)'!BI13</f>
        <v>0</v>
      </c>
      <c r="BJ13" s="325">
        <f>ПВН_жен!BJ13-'ПВН_жен (было)'!BJ13</f>
        <v>0</v>
      </c>
      <c r="BK13" s="325">
        <f>ПВН_жен!BK13-'ПВН_жен (было)'!BK13</f>
        <v>0</v>
      </c>
      <c r="BL13" s="325">
        <f>ПВН_жен!BL13-'ПВН_жен (было)'!BL13</f>
        <v>0</v>
      </c>
      <c r="BM13" s="325">
        <f>ПВН_жен!BM13-'ПВН_жен (было)'!BM13</f>
        <v>0</v>
      </c>
      <c r="BN13" s="325">
        <f>ПВН_жен!BN13-'ПВН_жен (было)'!BN13</f>
        <v>0</v>
      </c>
      <c r="BO13" s="325">
        <f>ПВН_жен!BO13-'ПВН_жен (было)'!BO13</f>
        <v>0</v>
      </c>
      <c r="BP13" s="325">
        <f>ПВН_жен!BP13-'ПВН_жен (было)'!BP13</f>
        <v>0</v>
      </c>
      <c r="BQ13" s="325">
        <f>ПВН_жен!BQ13-'ПВН_жен (было)'!BQ13</f>
        <v>0</v>
      </c>
      <c r="BR13" s="325">
        <f>ПВН_жен!BR13-'ПВН_жен (было)'!BR13</f>
        <v>0</v>
      </c>
      <c r="BS13" s="325">
        <f>ПВН_жен!BS13-'ПВН_жен (было)'!BS13</f>
        <v>0</v>
      </c>
      <c r="BT13" s="325">
        <f>ПВН_жен!BT13-'ПВН_жен (было)'!BT13</f>
        <v>0</v>
      </c>
      <c r="BU13" s="325">
        <f>ПВН_жен!BU13-'ПВН_жен (было)'!BU13</f>
        <v>0</v>
      </c>
      <c r="BV13" s="325">
        <f>ПВН_жен!BV13-'ПВН_жен (было)'!BV13</f>
        <v>0</v>
      </c>
      <c r="BW13" s="325">
        <f>ПВН_жен!BW13-'ПВН_жен (было)'!BW13</f>
        <v>0</v>
      </c>
      <c r="BX13" s="325">
        <f>ПВН_жен!BX13-'ПВН_жен (было)'!BX13</f>
        <v>0</v>
      </c>
      <c r="BY13" s="325">
        <f>ПВН_жен!BY13-'ПВН_жен (было)'!BY13</f>
        <v>0</v>
      </c>
      <c r="BZ13" s="325">
        <f>ПВН_жен!BZ13-'ПВН_жен (было)'!BZ13</f>
        <v>0</v>
      </c>
      <c r="CA13" s="325">
        <f>ПВН_жен!CA13-'ПВН_жен (было)'!CA13</f>
        <v>0</v>
      </c>
      <c r="CB13" s="325">
        <f>ПВН_жен!CB13-'ПВН_жен (было)'!CB13</f>
        <v>0</v>
      </c>
      <c r="CC13" s="325">
        <f>ПВН_жен!CC13-'ПВН_жен (было)'!CC13</f>
        <v>0</v>
      </c>
      <c r="CD13" s="325">
        <f>ПВН_жен!CD13-'ПВН_жен (было)'!CD13</f>
        <v>0</v>
      </c>
      <c r="CE13" s="325">
        <f>ПВН_жен!CE13-'ПВН_жен (было)'!CE13</f>
        <v>0</v>
      </c>
      <c r="CF13" s="325">
        <f>ПВН_жен!CF13-'ПВН_жен (было)'!CF13</f>
        <v>0</v>
      </c>
      <c r="CG13" s="325">
        <f>ПВН_жен!CG13-'ПВН_жен (было)'!CG13</f>
        <v>0</v>
      </c>
      <c r="CH13" s="325">
        <f>ПВН_жен!CH13-'ПВН_жен (было)'!CH13</f>
        <v>0</v>
      </c>
      <c r="CI13" s="325">
        <f>ПВН_жен!CI13-'ПВН_жен (было)'!CI13</f>
        <v>0</v>
      </c>
      <c r="CJ13" s="325">
        <f>ПВН_жен!CJ13-'ПВН_жен (было)'!CJ13</f>
        <v>0</v>
      </c>
      <c r="CK13" s="325">
        <f>ПВН_жен!CK13-'ПВН_жен (было)'!CK13</f>
        <v>0</v>
      </c>
      <c r="CL13" s="325">
        <f>ПВН_жен!CL13-'ПВН_жен (было)'!CL13</f>
        <v>0</v>
      </c>
      <c r="CO13" s="88"/>
    </row>
    <row r="14" spans="1:93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v>424</v>
      </c>
      <c r="I14" s="246">
        <f>ПВН_жен!I14-'ПВН_жен (было)'!I14</f>
        <v>0</v>
      </c>
      <c r="J14" s="246">
        <f>ПВН_жен!J14-'ПВН_жен (было)'!J14</f>
        <v>0</v>
      </c>
      <c r="K14" s="246">
        <f>ПВН_жен!K14-'ПВН_жен (было)'!K14</f>
        <v>0</v>
      </c>
      <c r="L14" s="246">
        <f>ПВН_жен!L14-'ПВН_жен (было)'!L14</f>
        <v>0</v>
      </c>
      <c r="M14" s="246">
        <f>ПВН_жен!M14-'ПВН_жен (было)'!M14</f>
        <v>0</v>
      </c>
      <c r="N14" s="246">
        <f>ПВН_жен!N14-'ПВН_жен (было)'!N14</f>
        <v>0</v>
      </c>
      <c r="O14" s="246">
        <f>ПВН_жен!O14-'ПВН_жен (было)'!O14</f>
        <v>0</v>
      </c>
      <c r="P14" s="246">
        <f>ПВН_жен!P14-'ПВН_жен (было)'!P14</f>
        <v>0</v>
      </c>
      <c r="Q14" s="246">
        <f>ПВН_жен!Q14-'ПВН_жен (было)'!Q14</f>
        <v>0</v>
      </c>
      <c r="R14" s="246">
        <f>ПВН_жен!R14-'ПВН_жен (было)'!R14</f>
        <v>0</v>
      </c>
      <c r="S14" s="246">
        <f>ПВН_жен!S14-'ПВН_жен (было)'!S14</f>
        <v>0</v>
      </c>
      <c r="T14" s="246">
        <f>ПВН_жен!T14-'ПВН_жен (было)'!T14</f>
        <v>0</v>
      </c>
      <c r="U14" s="246">
        <f>ПВН_жен!U14-'ПВН_жен (было)'!U14</f>
        <v>0</v>
      </c>
      <c r="V14" s="246">
        <f>ПВН_жен!V14-'ПВН_жен (было)'!V14</f>
        <v>0</v>
      </c>
      <c r="W14" s="246">
        <f>ПВН_жен!W14-'ПВН_жен (было)'!W14</f>
        <v>0</v>
      </c>
      <c r="X14" s="246">
        <f>ПВН_жен!X14-'ПВН_жен (было)'!X14</f>
        <v>0</v>
      </c>
      <c r="Y14" s="246">
        <f>ПВН_жен!Y14-'ПВН_жен (было)'!Y14</f>
        <v>0</v>
      </c>
      <c r="Z14" s="246">
        <f>ПВН_жен!Z14-'ПВН_жен (было)'!Z14</f>
        <v>0</v>
      </c>
      <c r="AA14" s="246">
        <f>ПВН_жен!AA14-'ПВН_жен (было)'!AA14</f>
        <v>0</v>
      </c>
      <c r="AB14" s="246">
        <f>ПВН_жен!AB14-'ПВН_жен (было)'!AB14</f>
        <v>0</v>
      </c>
      <c r="AC14" s="246">
        <f>ПВН_жен!AC14-'ПВН_жен (было)'!AC14</f>
        <v>0</v>
      </c>
      <c r="AD14" s="246">
        <f>ПВН_жен!AD14-'ПВН_жен (было)'!AD14</f>
        <v>0</v>
      </c>
      <c r="AE14" s="246">
        <f>ПВН_жен!AE14-'ПВН_жен (было)'!AE14</f>
        <v>0</v>
      </c>
      <c r="AF14" s="246">
        <f>ПВН_жен!AF14-'ПВН_жен (было)'!AF14</f>
        <v>0</v>
      </c>
      <c r="AG14" s="246">
        <f>ПВН_жен!AG14-'ПВН_жен (было)'!AG14</f>
        <v>0</v>
      </c>
      <c r="AH14" s="246">
        <f>ПВН_жен!AH14-'ПВН_жен (было)'!AH14</f>
        <v>0</v>
      </c>
      <c r="AI14" s="246">
        <f>ПВН_жен!AI14-'ПВН_жен (было)'!AI14</f>
        <v>0</v>
      </c>
      <c r="AJ14" s="246">
        <f>ПВН_жен!AJ14-'ПВН_жен (было)'!AJ14</f>
        <v>0</v>
      </c>
      <c r="AK14" s="246">
        <f>ПВН_жен!AK14-'ПВН_жен (было)'!AK14</f>
        <v>0</v>
      </c>
      <c r="AL14" s="246">
        <f>ПВН_жен!AL14-'ПВН_жен (было)'!AL14</f>
        <v>0</v>
      </c>
      <c r="AM14" s="246">
        <f>ПВН_жен!AM14-'ПВН_жен (было)'!AM14</f>
        <v>0</v>
      </c>
      <c r="AN14" s="246">
        <f>ПВН_жен!AN14-'ПВН_жен (было)'!AN14</f>
        <v>0</v>
      </c>
      <c r="AO14" s="246">
        <f>ПВН_жен!AO14-'ПВН_жен (было)'!AO14</f>
        <v>0</v>
      </c>
      <c r="AP14" s="246">
        <f>ПВН_жен!AP14-'ПВН_жен (было)'!AP14</f>
        <v>0</v>
      </c>
      <c r="AQ14" s="246">
        <f>ПВН_жен!AQ14-'ПВН_жен (было)'!AQ14</f>
        <v>0</v>
      </c>
      <c r="AR14" s="246">
        <f>ПВН_жен!AR14-'ПВН_жен (было)'!AR14</f>
        <v>0</v>
      </c>
      <c r="AS14" s="246">
        <f>ПВН_жен!AS14-'ПВН_жен (было)'!AS14</f>
        <v>0</v>
      </c>
      <c r="AT14" s="246">
        <f>ПВН_жен!AT14-'ПВН_жен (было)'!AT14</f>
        <v>0</v>
      </c>
      <c r="AU14" s="246">
        <f>ПВН_жен!AU14-'ПВН_жен (было)'!AU14</f>
        <v>0</v>
      </c>
      <c r="AV14" s="246">
        <f>ПВН_жен!AV14-'ПВН_жен (было)'!AV14</f>
        <v>0</v>
      </c>
      <c r="AW14" s="246">
        <f>ПВН_жен!AW14-'ПВН_жен (было)'!AW14</f>
        <v>0</v>
      </c>
      <c r="AX14" s="246">
        <f>ПВН_жен!AX14-'ПВН_жен (было)'!AX14</f>
        <v>0</v>
      </c>
      <c r="AY14" s="246">
        <f>ПВН_жен!AY14-'ПВН_жен (было)'!AY14</f>
        <v>0</v>
      </c>
      <c r="AZ14" s="246">
        <f>ПВН_жен!AZ14-'ПВН_жен (было)'!AZ14</f>
        <v>0</v>
      </c>
      <c r="BA14" s="246">
        <f>ПВН_жен!BA14-'ПВН_жен (было)'!BA14</f>
        <v>0</v>
      </c>
      <c r="BB14" s="246">
        <f>ПВН_жен!BB14-'ПВН_жен (было)'!BB14</f>
        <v>0</v>
      </c>
      <c r="BC14" s="246">
        <f>ПВН_жен!BC14-'ПВН_жен (было)'!BC14</f>
        <v>0</v>
      </c>
      <c r="BD14" s="246">
        <f>ПВН_жен!BD14-'ПВН_жен (было)'!BD14</f>
        <v>0</v>
      </c>
      <c r="BE14" s="246">
        <f>ПВН_жен!BE14-'ПВН_жен (было)'!BE14</f>
        <v>0</v>
      </c>
      <c r="BF14" s="246">
        <f>ПВН_жен!BF14-'ПВН_жен (было)'!BF14</f>
        <v>0</v>
      </c>
      <c r="BG14" s="246">
        <f>ПВН_жен!BG14-'ПВН_жен (было)'!BG14</f>
        <v>0</v>
      </c>
      <c r="BH14" s="246">
        <f>ПВН_жен!BH14-'ПВН_жен (было)'!BH14</f>
        <v>0</v>
      </c>
      <c r="BI14" s="246">
        <f>ПВН_жен!BI14-'ПВН_жен (было)'!BI14</f>
        <v>0</v>
      </c>
      <c r="BJ14" s="246">
        <f>ПВН_жен!BJ14-'ПВН_жен (было)'!BJ14</f>
        <v>0</v>
      </c>
      <c r="BK14" s="246">
        <f>ПВН_жен!BK14-'ПВН_жен (было)'!BK14</f>
        <v>0</v>
      </c>
      <c r="BL14" s="246">
        <f>ПВН_жен!BL14-'ПВН_жен (было)'!BL14</f>
        <v>0</v>
      </c>
      <c r="BM14" s="246">
        <f>ПВН_жен!BM14-'ПВН_жен (было)'!BM14</f>
        <v>0</v>
      </c>
      <c r="BN14" s="246">
        <f>ПВН_жен!BN14-'ПВН_жен (было)'!BN14</f>
        <v>0</v>
      </c>
      <c r="BO14" s="246">
        <f>ПВН_жен!BO14-'ПВН_жен (было)'!BO14</f>
        <v>0</v>
      </c>
      <c r="BP14" s="246">
        <f>ПВН_жен!BP14-'ПВН_жен (было)'!BP14</f>
        <v>0</v>
      </c>
      <c r="BQ14" s="246">
        <f>ПВН_жен!BQ14-'ПВН_жен (было)'!BQ14</f>
        <v>0</v>
      </c>
      <c r="BR14" s="246">
        <f>ПВН_жен!BR14-'ПВН_жен (было)'!BR14</f>
        <v>0</v>
      </c>
      <c r="BS14" s="246">
        <f>ПВН_жен!BS14-'ПВН_жен (было)'!BS14</f>
        <v>0</v>
      </c>
      <c r="BT14" s="246">
        <f>ПВН_жен!BT14-'ПВН_жен (было)'!BT14</f>
        <v>0</v>
      </c>
      <c r="BU14" s="246">
        <f>ПВН_жен!BU14-'ПВН_жен (было)'!BU14</f>
        <v>0</v>
      </c>
      <c r="BV14" s="246">
        <f>ПВН_жен!BV14-'ПВН_жен (было)'!BV14</f>
        <v>0</v>
      </c>
      <c r="BW14" s="246">
        <f>ПВН_жен!BW14-'ПВН_жен (было)'!BW14</f>
        <v>0</v>
      </c>
      <c r="BX14" s="246">
        <f>ПВН_жен!BX14-'ПВН_жен (было)'!BX14</f>
        <v>0</v>
      </c>
      <c r="BY14" s="246">
        <f>ПВН_жен!BY14-'ПВН_жен (было)'!BY14</f>
        <v>0</v>
      </c>
      <c r="BZ14" s="246">
        <f>ПВН_жен!BZ14-'ПВН_жен (было)'!BZ14</f>
        <v>0</v>
      </c>
      <c r="CA14" s="246">
        <f>ПВН_жен!CA14-'ПВН_жен (было)'!CA14</f>
        <v>0</v>
      </c>
      <c r="CB14" s="246">
        <f>ПВН_жен!CB14-'ПВН_жен (было)'!CB14</f>
        <v>0</v>
      </c>
      <c r="CC14" s="246">
        <f>ПВН_жен!CC14-'ПВН_жен (было)'!CC14</f>
        <v>0</v>
      </c>
      <c r="CD14" s="246">
        <f>ПВН_жен!CD14-'ПВН_жен (было)'!CD14</f>
        <v>0</v>
      </c>
      <c r="CE14" s="246">
        <f>ПВН_жен!CE14-'ПВН_жен (было)'!CE14</f>
        <v>0</v>
      </c>
      <c r="CF14" s="246">
        <f>ПВН_жен!CF14-'ПВН_жен (было)'!CF14</f>
        <v>0</v>
      </c>
      <c r="CG14" s="246">
        <f>ПВН_жен!CG14-'ПВН_жен (было)'!CG14</f>
        <v>0</v>
      </c>
      <c r="CH14" s="246">
        <f>ПВН_жен!CH14-'ПВН_жен (было)'!CH14</f>
        <v>0</v>
      </c>
      <c r="CI14" s="246">
        <f>ПВН_жен!CI14-'ПВН_жен (было)'!CI14</f>
        <v>0</v>
      </c>
      <c r="CJ14" s="246">
        <f>ПВН_жен!CJ14-'ПВН_жен (было)'!CJ14</f>
        <v>0</v>
      </c>
      <c r="CK14" s="246">
        <f>ПВН_жен!CK14-'ПВН_жен (было)'!CK14</f>
        <v>0</v>
      </c>
      <c r="CL14" s="246">
        <f>ПВН_жен!CL14-'ПВН_жен (было)'!CL14</f>
        <v>0</v>
      </c>
      <c r="CO14" s="88"/>
    </row>
    <row r="15" spans="1:93" ht="26.1" customHeight="1">
      <c r="A15" s="243">
        <v>2</v>
      </c>
      <c r="B15" s="242" t="s">
        <v>43</v>
      </c>
      <c r="C15" s="64" t="s">
        <v>217</v>
      </c>
      <c r="D15" s="341" t="s">
        <v>68</v>
      </c>
      <c r="E15" s="342" t="s">
        <v>192</v>
      </c>
      <c r="F15" s="341" t="s">
        <v>66</v>
      </c>
      <c r="G15" s="343" t="s">
        <v>0</v>
      </c>
      <c r="H15" s="326">
        <v>473</v>
      </c>
      <c r="I15" s="323">
        <f>ПВН_жен!I15-'ПВН_жен (было)'!I15</f>
        <v>0</v>
      </c>
      <c r="J15" s="323">
        <f>ПВН_жен!J15-'ПВН_жен (было)'!J15</f>
        <v>0</v>
      </c>
      <c r="K15" s="323">
        <f>ПВН_жен!K15-'ПВН_жен (было)'!K15</f>
        <v>0</v>
      </c>
      <c r="L15" s="323">
        <f>ПВН_жен!L15-'ПВН_жен (было)'!L15</f>
        <v>0</v>
      </c>
      <c r="M15" s="323">
        <f>ПВН_жен!M15-'ПВН_жен (было)'!M15</f>
        <v>0</v>
      </c>
      <c r="N15" s="323">
        <f>ПВН_жен!N15-'ПВН_жен (было)'!N15</f>
        <v>0</v>
      </c>
      <c r="O15" s="323">
        <f>ПВН_жен!O15-'ПВН_жен (было)'!O15</f>
        <v>0</v>
      </c>
      <c r="P15" s="323">
        <f>ПВН_жен!P15-'ПВН_жен (было)'!P15</f>
        <v>0</v>
      </c>
      <c r="Q15" s="323">
        <f>ПВН_жен!Q15-'ПВН_жен (было)'!Q15</f>
        <v>0</v>
      </c>
      <c r="R15" s="323">
        <f>ПВН_жен!R15-'ПВН_жен (было)'!R15</f>
        <v>0</v>
      </c>
      <c r="S15" s="323">
        <f>ПВН_жен!S15-'ПВН_жен (было)'!S15</f>
        <v>0</v>
      </c>
      <c r="T15" s="323">
        <f>ПВН_жен!T15-'ПВН_жен (было)'!T15</f>
        <v>0</v>
      </c>
      <c r="U15" s="323">
        <f>ПВН_жен!U15-'ПВН_жен (было)'!U15</f>
        <v>0</v>
      </c>
      <c r="V15" s="323">
        <f>ПВН_жен!V15-'ПВН_жен (было)'!V15</f>
        <v>0</v>
      </c>
      <c r="W15" s="323">
        <f>ПВН_жен!W15-'ПВН_жен (было)'!W15</f>
        <v>0</v>
      </c>
      <c r="X15" s="323">
        <f>ПВН_жен!X15-'ПВН_жен (было)'!X15</f>
        <v>0</v>
      </c>
      <c r="Y15" s="323">
        <f>ПВН_жен!Y15-'ПВН_жен (было)'!Y15</f>
        <v>0</v>
      </c>
      <c r="Z15" s="323">
        <f>ПВН_жен!Z15-'ПВН_жен (было)'!Z15</f>
        <v>0</v>
      </c>
      <c r="AA15" s="323">
        <f>ПВН_жен!AA15-'ПВН_жен (было)'!AA15</f>
        <v>0</v>
      </c>
      <c r="AB15" s="323">
        <f>ПВН_жен!AB15-'ПВН_жен (было)'!AB15</f>
        <v>0</v>
      </c>
      <c r="AC15" s="323">
        <f>ПВН_жен!AC15-'ПВН_жен (было)'!AC15</f>
        <v>0</v>
      </c>
      <c r="AD15" s="323">
        <f>ПВН_жен!AD15-'ПВН_жен (было)'!AD15</f>
        <v>0</v>
      </c>
      <c r="AE15" s="355">
        <f>ПВН_жен!AE15-'ПВН_жен (было)'!AE15</f>
        <v>0</v>
      </c>
      <c r="AF15" s="355">
        <f>ПВН_жен!AF15-'ПВН_жен (было)'!AF15</f>
        <v>0</v>
      </c>
      <c r="AG15" s="355">
        <f>ПВН_жен!AG15-'ПВН_жен (было)'!AG15</f>
        <v>0</v>
      </c>
      <c r="AH15" s="355">
        <f>ПВН_жен!AH15-'ПВН_жен (было)'!AH15</f>
        <v>0</v>
      </c>
      <c r="AI15" s="355">
        <f>ПВН_жен!AI15-'ПВН_жен (было)'!AI15</f>
        <v>0</v>
      </c>
      <c r="AJ15" s="355">
        <f>ПВН_жен!AJ15-'ПВН_жен (было)'!AJ15</f>
        <v>0</v>
      </c>
      <c r="AK15" s="355">
        <f>ПВН_жен!AK15-'ПВН_жен (было)'!AK15</f>
        <v>0</v>
      </c>
      <c r="AL15" s="355">
        <f>ПВН_жен!AL15-'ПВН_жен (было)'!AL15</f>
        <v>0</v>
      </c>
      <c r="AM15" s="355">
        <f>ПВН_жен!AM15-'ПВН_жен (было)'!AM15</f>
        <v>0</v>
      </c>
      <c r="AN15" s="355">
        <f>ПВН_жен!AN15-'ПВН_жен (было)'!AN15</f>
        <v>0</v>
      </c>
      <c r="AO15" s="355">
        <f>ПВН_жен!AO15-'ПВН_жен (было)'!AO15</f>
        <v>0</v>
      </c>
      <c r="AP15" s="355">
        <f>ПВН_жен!AP15-'ПВН_жен (было)'!AP15</f>
        <v>0</v>
      </c>
      <c r="AQ15" s="355">
        <f>ПВН_жен!AQ15-'ПВН_жен (было)'!AQ15</f>
        <v>0</v>
      </c>
      <c r="AR15" s="355">
        <f>ПВН_жен!AR15-'ПВН_жен (было)'!AR15</f>
        <v>0</v>
      </c>
      <c r="AS15" s="355">
        <f>ПВН_жен!AS15-'ПВН_жен (было)'!AS15</f>
        <v>0</v>
      </c>
      <c r="AT15" s="355">
        <f>ПВН_жен!AT15-'ПВН_жен (было)'!AT15</f>
        <v>0</v>
      </c>
      <c r="AU15" s="355">
        <f>ПВН_жен!AU15-'ПВН_жен (было)'!AU15</f>
        <v>0</v>
      </c>
      <c r="AV15" s="355">
        <f>ПВН_жен!AV15-'ПВН_жен (было)'!AV15</f>
        <v>0</v>
      </c>
      <c r="AW15" s="355">
        <f>ПВН_жен!AW15-'ПВН_жен (было)'!AW15</f>
        <v>0</v>
      </c>
      <c r="AX15" s="355">
        <f>ПВН_жен!AX15-'ПВН_жен (было)'!AX15</f>
        <v>0</v>
      </c>
      <c r="AY15" s="355">
        <f>ПВН_жен!AY15-'ПВН_жен (было)'!AY15</f>
        <v>0</v>
      </c>
      <c r="AZ15" s="355">
        <f>ПВН_жен!AZ15-'ПВН_жен (было)'!AZ15</f>
        <v>0</v>
      </c>
      <c r="BA15" s="355">
        <f>ПВН_жен!BA15-'ПВН_жен (было)'!BA15</f>
        <v>0</v>
      </c>
      <c r="BB15" s="355">
        <f>ПВН_жен!BB15-'ПВН_жен (было)'!BB15</f>
        <v>0</v>
      </c>
      <c r="BC15" s="355">
        <f>ПВН_жен!BC15-'ПВН_жен (было)'!BC15</f>
        <v>0</v>
      </c>
      <c r="BD15" s="355">
        <f>ПВН_жен!BD15-'ПВН_жен (было)'!BD15</f>
        <v>0</v>
      </c>
      <c r="BE15" s="355">
        <f>ПВН_жен!BE15-'ПВН_жен (было)'!BE15</f>
        <v>0</v>
      </c>
      <c r="BF15" s="355">
        <f>ПВН_жен!BF15-'ПВН_жен (было)'!BF15</f>
        <v>0</v>
      </c>
      <c r="BG15" s="355">
        <f>ПВН_жен!BG15-'ПВН_жен (было)'!BG15</f>
        <v>0</v>
      </c>
      <c r="BH15" s="355">
        <f>ПВН_жен!BH15-'ПВН_жен (было)'!BH15</f>
        <v>0</v>
      </c>
      <c r="BI15" s="355">
        <f>ПВН_жен!BI15-'ПВН_жен (было)'!BI15</f>
        <v>0</v>
      </c>
      <c r="BJ15" s="355">
        <f>ПВН_жен!BJ15-'ПВН_жен (было)'!BJ15</f>
        <v>0</v>
      </c>
      <c r="BK15" s="355">
        <f>ПВН_жен!BK15-'ПВН_жен (было)'!BK15</f>
        <v>0</v>
      </c>
      <c r="BL15" s="355">
        <f>ПВН_жен!BL15-'ПВН_жен (было)'!BL15</f>
        <v>0</v>
      </c>
      <c r="BM15" s="355">
        <f>ПВН_жен!BM15-'ПВН_жен (было)'!BM15</f>
        <v>0</v>
      </c>
      <c r="BN15" s="355">
        <f>ПВН_жен!BN15-'ПВН_жен (было)'!BN15</f>
        <v>0</v>
      </c>
      <c r="BO15" s="355">
        <f>ПВН_жен!BO15-'ПВН_жен (было)'!BO15</f>
        <v>0</v>
      </c>
      <c r="BP15" s="355">
        <f>ПВН_жен!BP15-'ПВН_жен (было)'!BP15</f>
        <v>0</v>
      </c>
      <c r="BQ15" s="355">
        <f>ПВН_жен!BQ15-'ПВН_жен (было)'!BQ15</f>
        <v>0</v>
      </c>
      <c r="BR15" s="355">
        <f>ПВН_жен!BR15-'ПВН_жен (было)'!BR15</f>
        <v>0</v>
      </c>
      <c r="BS15" s="355">
        <f>ПВН_жен!BS15-'ПВН_жен (было)'!BS15</f>
        <v>0</v>
      </c>
      <c r="BT15" s="355">
        <f>ПВН_жен!BT15-'ПВН_жен (было)'!BT15</f>
        <v>0</v>
      </c>
      <c r="BU15" s="355">
        <f>ПВН_жен!BU15-'ПВН_жен (было)'!BU15</f>
        <v>0</v>
      </c>
      <c r="BV15" s="355">
        <f>ПВН_жен!BV15-'ПВН_жен (было)'!BV15</f>
        <v>0</v>
      </c>
      <c r="BW15" s="355">
        <f>ПВН_жен!BW15-'ПВН_жен (было)'!BW15</f>
        <v>0</v>
      </c>
      <c r="BX15" s="355">
        <f>ПВН_жен!BX15-'ПВН_жен (было)'!BX15</f>
        <v>0</v>
      </c>
      <c r="BY15" s="355">
        <f>ПВН_жен!BY15-'ПВН_жен (было)'!BY15</f>
        <v>0</v>
      </c>
      <c r="BZ15" s="355">
        <f>ПВН_жен!BZ15-'ПВН_жен (было)'!BZ15</f>
        <v>0</v>
      </c>
      <c r="CA15" s="355">
        <f>ПВН_жен!CA15-'ПВН_жен (было)'!CA15</f>
        <v>0</v>
      </c>
      <c r="CB15" s="355">
        <f>ПВН_жен!CB15-'ПВН_жен (было)'!CB15</f>
        <v>0</v>
      </c>
      <c r="CC15" s="355">
        <f>ПВН_жен!CC15-'ПВН_жен (было)'!CC15</f>
        <v>0</v>
      </c>
      <c r="CD15" s="355">
        <f>ПВН_жен!CD15-'ПВН_жен (было)'!CD15</f>
        <v>0</v>
      </c>
      <c r="CE15" s="355">
        <f>ПВН_жен!CE15-'ПВН_жен (было)'!CE15</f>
        <v>0</v>
      </c>
      <c r="CF15" s="355">
        <f>ПВН_жен!CF15-'ПВН_жен (было)'!CF15</f>
        <v>0</v>
      </c>
      <c r="CG15" s="355">
        <f>ПВН_жен!CG15-'ПВН_жен (было)'!CG15</f>
        <v>0</v>
      </c>
      <c r="CH15" s="355">
        <f>ПВН_жен!CH15-'ПВН_жен (было)'!CH15</f>
        <v>0</v>
      </c>
      <c r="CI15" s="355">
        <f>ПВН_жен!CI15-'ПВН_жен (было)'!CI15</f>
        <v>0</v>
      </c>
      <c r="CJ15" s="355">
        <f>ПВН_жен!CJ15-'ПВН_жен (было)'!CJ15</f>
        <v>0</v>
      </c>
      <c r="CK15" s="355">
        <f>ПВН_жен!CK15-'ПВН_жен (было)'!CK15</f>
        <v>0</v>
      </c>
      <c r="CL15" s="355">
        <f>ПВН_жен!CL15-'ПВН_жен (было)'!CL15</f>
        <v>0</v>
      </c>
      <c r="CO15" s="88"/>
    </row>
    <row r="16" spans="1:93" ht="26.1" customHeight="1">
      <c r="A16" s="243">
        <v>207</v>
      </c>
      <c r="B16" s="242" t="s">
        <v>42</v>
      </c>
      <c r="C16" s="64" t="s">
        <v>215</v>
      </c>
      <c r="D16" s="341"/>
      <c r="E16" s="342"/>
      <c r="F16" s="341"/>
      <c r="G16" s="343"/>
      <c r="H16" s="327"/>
      <c r="I16" s="325">
        <f>ПВН_жен!I16-'ПВН_жен (было)'!I16</f>
        <v>0</v>
      </c>
      <c r="J16" s="325">
        <f>ПВН_жен!J16-'ПВН_жен (было)'!J16</f>
        <v>0</v>
      </c>
      <c r="K16" s="325">
        <f>ПВН_жен!K16-'ПВН_жен (было)'!K16</f>
        <v>0</v>
      </c>
      <c r="L16" s="325">
        <f>ПВН_жен!L16-'ПВН_жен (было)'!L16</f>
        <v>0</v>
      </c>
      <c r="M16" s="325">
        <f>ПВН_жен!M16-'ПВН_жен (было)'!M16</f>
        <v>0</v>
      </c>
      <c r="N16" s="325">
        <f>ПВН_жен!N16-'ПВН_жен (было)'!N16</f>
        <v>0</v>
      </c>
      <c r="O16" s="325">
        <f>ПВН_жен!O16-'ПВН_жен (было)'!O16</f>
        <v>0</v>
      </c>
      <c r="P16" s="325">
        <f>ПВН_жен!P16-'ПВН_жен (было)'!P16</f>
        <v>0</v>
      </c>
      <c r="Q16" s="325">
        <f>ПВН_жен!Q16-'ПВН_жен (было)'!Q16</f>
        <v>0</v>
      </c>
      <c r="R16" s="325">
        <f>ПВН_жен!R16-'ПВН_жен (было)'!R16</f>
        <v>0</v>
      </c>
      <c r="S16" s="325">
        <f>ПВН_жен!S16-'ПВН_жен (было)'!S16</f>
        <v>0</v>
      </c>
      <c r="T16" s="325">
        <f>ПВН_жен!T16-'ПВН_жен (было)'!T16</f>
        <v>0</v>
      </c>
      <c r="U16" s="325">
        <f>ПВН_жен!U16-'ПВН_жен (было)'!U16</f>
        <v>0</v>
      </c>
      <c r="V16" s="325">
        <f>ПВН_жен!V16-'ПВН_жен (было)'!V16</f>
        <v>0</v>
      </c>
      <c r="W16" s="325">
        <f>ПВН_жен!W16-'ПВН_жен (было)'!W16</f>
        <v>0</v>
      </c>
      <c r="X16" s="325">
        <f>ПВН_жен!X16-'ПВН_жен (было)'!X16</f>
        <v>0</v>
      </c>
      <c r="Y16" s="325">
        <f>ПВН_жен!Y16-'ПВН_жен (было)'!Y16</f>
        <v>0</v>
      </c>
      <c r="Z16" s="325">
        <f>ПВН_жен!Z16-'ПВН_жен (было)'!Z16</f>
        <v>0</v>
      </c>
      <c r="AA16" s="325">
        <f>ПВН_жен!AA16-'ПВН_жен (было)'!AA16</f>
        <v>0</v>
      </c>
      <c r="AB16" s="325">
        <f>ПВН_жен!AB16-'ПВН_жен (было)'!AB16</f>
        <v>0</v>
      </c>
      <c r="AC16" s="325">
        <f>ПВН_жен!AC16-'ПВН_жен (было)'!AC16</f>
        <v>0</v>
      </c>
      <c r="AD16" s="325">
        <f>ПВН_жен!AD16-'ПВН_жен (было)'!AD16</f>
        <v>0</v>
      </c>
      <c r="AE16" s="355">
        <f>ПВН_жен!AE16-'ПВН_жен (было)'!AE16</f>
        <v>0</v>
      </c>
      <c r="AF16" s="355">
        <f>ПВН_жен!AF16-'ПВН_жен (было)'!AF16</f>
        <v>0</v>
      </c>
      <c r="AG16" s="355">
        <f>ПВН_жен!AG16-'ПВН_жен (было)'!AG16</f>
        <v>0</v>
      </c>
      <c r="AH16" s="355">
        <f>ПВН_жен!AH16-'ПВН_жен (было)'!AH16</f>
        <v>0</v>
      </c>
      <c r="AI16" s="355">
        <f>ПВН_жен!AI16-'ПВН_жен (было)'!AI16</f>
        <v>0</v>
      </c>
      <c r="AJ16" s="355">
        <f>ПВН_жен!AJ16-'ПВН_жен (было)'!AJ16</f>
        <v>0</v>
      </c>
      <c r="AK16" s="355">
        <f>ПВН_жен!AK16-'ПВН_жен (было)'!AK16</f>
        <v>0</v>
      </c>
      <c r="AL16" s="355">
        <f>ПВН_жен!AL16-'ПВН_жен (было)'!AL16</f>
        <v>0</v>
      </c>
      <c r="AM16" s="355">
        <f>ПВН_жен!AM16-'ПВН_жен (было)'!AM16</f>
        <v>0</v>
      </c>
      <c r="AN16" s="355">
        <f>ПВН_жен!AN16-'ПВН_жен (было)'!AN16</f>
        <v>0</v>
      </c>
      <c r="AO16" s="355">
        <f>ПВН_жен!AO16-'ПВН_жен (было)'!AO16</f>
        <v>0</v>
      </c>
      <c r="AP16" s="355">
        <f>ПВН_жен!AP16-'ПВН_жен (было)'!AP16</f>
        <v>0</v>
      </c>
      <c r="AQ16" s="355">
        <f>ПВН_жен!AQ16-'ПВН_жен (было)'!AQ16</f>
        <v>0</v>
      </c>
      <c r="AR16" s="355">
        <f>ПВН_жен!AR16-'ПВН_жен (было)'!AR16</f>
        <v>0</v>
      </c>
      <c r="AS16" s="355">
        <f>ПВН_жен!AS16-'ПВН_жен (было)'!AS16</f>
        <v>0</v>
      </c>
      <c r="AT16" s="355">
        <f>ПВН_жен!AT16-'ПВН_жен (было)'!AT16</f>
        <v>0</v>
      </c>
      <c r="AU16" s="355">
        <f>ПВН_жен!AU16-'ПВН_жен (было)'!AU16</f>
        <v>0</v>
      </c>
      <c r="AV16" s="355">
        <f>ПВН_жен!AV16-'ПВН_жен (было)'!AV16</f>
        <v>0</v>
      </c>
      <c r="AW16" s="355">
        <f>ПВН_жен!AW16-'ПВН_жен (было)'!AW16</f>
        <v>0</v>
      </c>
      <c r="AX16" s="355">
        <f>ПВН_жен!AX16-'ПВН_жен (было)'!AX16</f>
        <v>0</v>
      </c>
      <c r="AY16" s="355">
        <f>ПВН_жен!AY16-'ПВН_жен (было)'!AY16</f>
        <v>0</v>
      </c>
      <c r="AZ16" s="355">
        <f>ПВН_жен!AZ16-'ПВН_жен (было)'!AZ16</f>
        <v>0</v>
      </c>
      <c r="BA16" s="355">
        <f>ПВН_жен!BA16-'ПВН_жен (было)'!BA16</f>
        <v>0</v>
      </c>
      <c r="BB16" s="355">
        <f>ПВН_жен!BB16-'ПВН_жен (было)'!BB16</f>
        <v>0</v>
      </c>
      <c r="BC16" s="355">
        <f>ПВН_жен!BC16-'ПВН_жен (было)'!BC16</f>
        <v>0</v>
      </c>
      <c r="BD16" s="355">
        <f>ПВН_жен!BD16-'ПВН_жен (было)'!BD16</f>
        <v>0</v>
      </c>
      <c r="BE16" s="355">
        <f>ПВН_жен!BE16-'ПВН_жен (было)'!BE16</f>
        <v>0</v>
      </c>
      <c r="BF16" s="355">
        <f>ПВН_жен!BF16-'ПВН_жен (было)'!BF16</f>
        <v>0</v>
      </c>
      <c r="BG16" s="355">
        <f>ПВН_жен!BG16-'ПВН_жен (было)'!BG16</f>
        <v>0</v>
      </c>
      <c r="BH16" s="355">
        <f>ПВН_жен!BH16-'ПВН_жен (было)'!BH16</f>
        <v>0</v>
      </c>
      <c r="BI16" s="355">
        <f>ПВН_жен!BI16-'ПВН_жен (было)'!BI16</f>
        <v>0</v>
      </c>
      <c r="BJ16" s="355">
        <f>ПВН_жен!BJ16-'ПВН_жен (было)'!BJ16</f>
        <v>0</v>
      </c>
      <c r="BK16" s="355">
        <f>ПВН_жен!BK16-'ПВН_жен (было)'!BK16</f>
        <v>0</v>
      </c>
      <c r="BL16" s="355">
        <f>ПВН_жен!BL16-'ПВН_жен (было)'!BL16</f>
        <v>0</v>
      </c>
      <c r="BM16" s="355">
        <f>ПВН_жен!BM16-'ПВН_жен (было)'!BM16</f>
        <v>0</v>
      </c>
      <c r="BN16" s="355">
        <f>ПВН_жен!BN16-'ПВН_жен (было)'!BN16</f>
        <v>0</v>
      </c>
      <c r="BO16" s="355">
        <f>ПВН_жен!BO16-'ПВН_жен (было)'!BO16</f>
        <v>0</v>
      </c>
      <c r="BP16" s="355">
        <f>ПВН_жен!BP16-'ПВН_жен (было)'!BP16</f>
        <v>0</v>
      </c>
      <c r="BQ16" s="355">
        <f>ПВН_жен!BQ16-'ПВН_жен (было)'!BQ16</f>
        <v>0</v>
      </c>
      <c r="BR16" s="355">
        <f>ПВН_жен!BR16-'ПВН_жен (было)'!BR16</f>
        <v>0</v>
      </c>
      <c r="BS16" s="355">
        <f>ПВН_жен!BS16-'ПВН_жен (было)'!BS16</f>
        <v>0</v>
      </c>
      <c r="BT16" s="355">
        <f>ПВН_жен!BT16-'ПВН_жен (было)'!BT16</f>
        <v>0</v>
      </c>
      <c r="BU16" s="355">
        <f>ПВН_жен!BU16-'ПВН_жен (было)'!BU16</f>
        <v>0</v>
      </c>
      <c r="BV16" s="355">
        <f>ПВН_жен!BV16-'ПВН_жен (было)'!BV16</f>
        <v>0</v>
      </c>
      <c r="BW16" s="355">
        <f>ПВН_жен!BW16-'ПВН_жен (было)'!BW16</f>
        <v>0</v>
      </c>
      <c r="BX16" s="355">
        <f>ПВН_жен!BX16-'ПВН_жен (было)'!BX16</f>
        <v>0</v>
      </c>
      <c r="BY16" s="355">
        <f>ПВН_жен!BY16-'ПВН_жен (было)'!BY16</f>
        <v>0</v>
      </c>
      <c r="BZ16" s="355">
        <f>ПВН_жен!BZ16-'ПВН_жен (было)'!BZ16</f>
        <v>0</v>
      </c>
      <c r="CA16" s="355">
        <f>ПВН_жен!CA16-'ПВН_жен (было)'!CA16</f>
        <v>0</v>
      </c>
      <c r="CB16" s="355">
        <f>ПВН_жен!CB16-'ПВН_жен (было)'!CB16</f>
        <v>0</v>
      </c>
      <c r="CC16" s="355">
        <f>ПВН_жен!CC16-'ПВН_жен (было)'!CC16</f>
        <v>0</v>
      </c>
      <c r="CD16" s="355">
        <f>ПВН_жен!CD16-'ПВН_жен (было)'!CD16</f>
        <v>0</v>
      </c>
      <c r="CE16" s="355">
        <f>ПВН_жен!CE16-'ПВН_жен (было)'!CE16</f>
        <v>0</v>
      </c>
      <c r="CF16" s="355">
        <f>ПВН_жен!CF16-'ПВН_жен (было)'!CF16</f>
        <v>0</v>
      </c>
      <c r="CG16" s="355">
        <f>ПВН_жен!CG16-'ПВН_жен (было)'!CG16</f>
        <v>0</v>
      </c>
      <c r="CH16" s="355">
        <f>ПВН_жен!CH16-'ПВН_жен (было)'!CH16</f>
        <v>0</v>
      </c>
      <c r="CI16" s="355">
        <f>ПВН_жен!CI16-'ПВН_жен (было)'!CI16</f>
        <v>0</v>
      </c>
      <c r="CJ16" s="355">
        <f>ПВН_жен!CJ16-'ПВН_жен (было)'!CJ16</f>
        <v>0</v>
      </c>
      <c r="CK16" s="355">
        <f>ПВН_жен!CK16-'ПВН_жен (было)'!CK16</f>
        <v>0</v>
      </c>
      <c r="CL16" s="355">
        <f>ПВН_жен!CL16-'ПВН_жен (было)'!CL16</f>
        <v>0</v>
      </c>
      <c r="CO16" s="88"/>
    </row>
    <row r="17" spans="1:93" ht="26.1" customHeight="1">
      <c r="A17" s="243">
        <v>206</v>
      </c>
      <c r="B17" s="59" t="s">
        <v>41</v>
      </c>
      <c r="C17" s="64" t="s">
        <v>216</v>
      </c>
      <c r="D17" s="341"/>
      <c r="E17" s="342"/>
      <c r="F17" s="341"/>
      <c r="G17" s="343"/>
      <c r="H17" s="340"/>
      <c r="I17" s="324">
        <f>ПВН_жен!I17-'ПВН_жен (было)'!I17</f>
        <v>0</v>
      </c>
      <c r="J17" s="324">
        <f>ПВН_жен!J17-'ПВН_жен (было)'!J17</f>
        <v>0</v>
      </c>
      <c r="K17" s="324">
        <f>ПВН_жен!K17-'ПВН_жен (было)'!K17</f>
        <v>0</v>
      </c>
      <c r="L17" s="324">
        <f>ПВН_жен!L17-'ПВН_жен (было)'!L17</f>
        <v>0</v>
      </c>
      <c r="M17" s="324">
        <f>ПВН_жен!M17-'ПВН_жен (было)'!M17</f>
        <v>0</v>
      </c>
      <c r="N17" s="324">
        <f>ПВН_жен!N17-'ПВН_жен (было)'!N17</f>
        <v>0</v>
      </c>
      <c r="O17" s="324">
        <f>ПВН_жен!O17-'ПВН_жен (было)'!O17</f>
        <v>0</v>
      </c>
      <c r="P17" s="324">
        <f>ПВН_жен!P17-'ПВН_жен (было)'!P17</f>
        <v>0</v>
      </c>
      <c r="Q17" s="324">
        <f>ПВН_жен!Q17-'ПВН_жен (было)'!Q17</f>
        <v>0</v>
      </c>
      <c r="R17" s="324">
        <f>ПВН_жен!R17-'ПВН_жен (было)'!R17</f>
        <v>0</v>
      </c>
      <c r="S17" s="324">
        <f>ПВН_жен!S17-'ПВН_жен (было)'!S17</f>
        <v>0</v>
      </c>
      <c r="T17" s="324">
        <f>ПВН_жен!T17-'ПВН_жен (было)'!T17</f>
        <v>0</v>
      </c>
      <c r="U17" s="324">
        <f>ПВН_жен!U17-'ПВН_жен (было)'!U17</f>
        <v>0</v>
      </c>
      <c r="V17" s="324">
        <f>ПВН_жен!V17-'ПВН_жен (было)'!V17</f>
        <v>0</v>
      </c>
      <c r="W17" s="324">
        <f>ПВН_жен!W17-'ПВН_жен (было)'!W17</f>
        <v>0</v>
      </c>
      <c r="X17" s="324">
        <f>ПВН_жен!X17-'ПВН_жен (было)'!X17</f>
        <v>0</v>
      </c>
      <c r="Y17" s="324">
        <f>ПВН_жен!Y17-'ПВН_жен (было)'!Y17</f>
        <v>0</v>
      </c>
      <c r="Z17" s="324">
        <f>ПВН_жен!Z17-'ПВН_жен (было)'!Z17</f>
        <v>0</v>
      </c>
      <c r="AA17" s="324">
        <f>ПВН_жен!AA17-'ПВН_жен (было)'!AA17</f>
        <v>0</v>
      </c>
      <c r="AB17" s="324">
        <f>ПВН_жен!AB17-'ПВН_жен (было)'!AB17</f>
        <v>0</v>
      </c>
      <c r="AC17" s="324">
        <f>ПВН_жен!AC17-'ПВН_жен (было)'!AC17</f>
        <v>0</v>
      </c>
      <c r="AD17" s="324">
        <f>ПВН_жен!AD17-'ПВН_жен (было)'!AD17</f>
        <v>0</v>
      </c>
      <c r="AE17" s="355">
        <f>ПВН_жен!AE17-'ПВН_жен (было)'!AE17</f>
        <v>0</v>
      </c>
      <c r="AF17" s="355">
        <f>ПВН_жен!AF17-'ПВН_жен (было)'!AF17</f>
        <v>0</v>
      </c>
      <c r="AG17" s="355">
        <f>ПВН_жен!AG17-'ПВН_жен (было)'!AG17</f>
        <v>0</v>
      </c>
      <c r="AH17" s="355">
        <f>ПВН_жен!AH17-'ПВН_жен (было)'!AH17</f>
        <v>0</v>
      </c>
      <c r="AI17" s="355">
        <f>ПВН_жен!AI17-'ПВН_жен (было)'!AI17</f>
        <v>0</v>
      </c>
      <c r="AJ17" s="355">
        <f>ПВН_жен!AJ17-'ПВН_жен (было)'!AJ17</f>
        <v>0</v>
      </c>
      <c r="AK17" s="355">
        <f>ПВН_жен!AK17-'ПВН_жен (было)'!AK17</f>
        <v>0</v>
      </c>
      <c r="AL17" s="355">
        <f>ПВН_жен!AL17-'ПВН_жен (было)'!AL17</f>
        <v>0</v>
      </c>
      <c r="AM17" s="355">
        <f>ПВН_жен!AM17-'ПВН_жен (было)'!AM17</f>
        <v>0</v>
      </c>
      <c r="AN17" s="355">
        <f>ПВН_жен!AN17-'ПВН_жен (было)'!AN17</f>
        <v>0</v>
      </c>
      <c r="AO17" s="355">
        <f>ПВН_жен!AO17-'ПВН_жен (было)'!AO17</f>
        <v>0</v>
      </c>
      <c r="AP17" s="355">
        <f>ПВН_жен!AP17-'ПВН_жен (было)'!AP17</f>
        <v>0</v>
      </c>
      <c r="AQ17" s="355">
        <f>ПВН_жен!AQ17-'ПВН_жен (было)'!AQ17</f>
        <v>0</v>
      </c>
      <c r="AR17" s="355">
        <f>ПВН_жен!AR17-'ПВН_жен (было)'!AR17</f>
        <v>0</v>
      </c>
      <c r="AS17" s="355">
        <f>ПВН_жен!AS17-'ПВН_жен (было)'!AS17</f>
        <v>0</v>
      </c>
      <c r="AT17" s="355">
        <f>ПВН_жен!AT17-'ПВН_жен (было)'!AT17</f>
        <v>0</v>
      </c>
      <c r="AU17" s="355">
        <f>ПВН_жен!AU17-'ПВН_жен (было)'!AU17</f>
        <v>0</v>
      </c>
      <c r="AV17" s="355">
        <f>ПВН_жен!AV17-'ПВН_жен (было)'!AV17</f>
        <v>0</v>
      </c>
      <c r="AW17" s="355">
        <f>ПВН_жен!AW17-'ПВН_жен (было)'!AW17</f>
        <v>0</v>
      </c>
      <c r="AX17" s="355">
        <f>ПВН_жен!AX17-'ПВН_жен (было)'!AX17</f>
        <v>0</v>
      </c>
      <c r="AY17" s="355">
        <f>ПВН_жен!AY17-'ПВН_жен (было)'!AY17</f>
        <v>0</v>
      </c>
      <c r="AZ17" s="355">
        <f>ПВН_жен!AZ17-'ПВН_жен (было)'!AZ17</f>
        <v>0</v>
      </c>
      <c r="BA17" s="355">
        <f>ПВН_жен!BA17-'ПВН_жен (было)'!BA17</f>
        <v>0</v>
      </c>
      <c r="BB17" s="355">
        <f>ПВН_жен!BB17-'ПВН_жен (было)'!BB17</f>
        <v>0</v>
      </c>
      <c r="BC17" s="355">
        <f>ПВН_жен!BC17-'ПВН_жен (было)'!BC17</f>
        <v>0</v>
      </c>
      <c r="BD17" s="355">
        <f>ПВН_жен!BD17-'ПВН_жен (было)'!BD17</f>
        <v>0</v>
      </c>
      <c r="BE17" s="355">
        <f>ПВН_жен!BE17-'ПВН_жен (было)'!BE17</f>
        <v>0</v>
      </c>
      <c r="BF17" s="355">
        <f>ПВН_жен!BF17-'ПВН_жен (было)'!BF17</f>
        <v>0</v>
      </c>
      <c r="BG17" s="355">
        <f>ПВН_жен!BG17-'ПВН_жен (было)'!BG17</f>
        <v>0</v>
      </c>
      <c r="BH17" s="355">
        <f>ПВН_жен!BH17-'ПВН_жен (было)'!BH17</f>
        <v>0</v>
      </c>
      <c r="BI17" s="355">
        <f>ПВН_жен!BI17-'ПВН_жен (было)'!BI17</f>
        <v>0</v>
      </c>
      <c r="BJ17" s="355">
        <f>ПВН_жен!BJ17-'ПВН_жен (было)'!BJ17</f>
        <v>0</v>
      </c>
      <c r="BK17" s="355">
        <f>ПВН_жен!BK17-'ПВН_жен (было)'!BK17</f>
        <v>0</v>
      </c>
      <c r="BL17" s="355">
        <f>ПВН_жен!BL17-'ПВН_жен (было)'!BL17</f>
        <v>0</v>
      </c>
      <c r="BM17" s="355">
        <f>ПВН_жен!BM17-'ПВН_жен (было)'!BM17</f>
        <v>0</v>
      </c>
      <c r="BN17" s="355">
        <f>ПВН_жен!BN17-'ПВН_жен (было)'!BN17</f>
        <v>0</v>
      </c>
      <c r="BO17" s="355">
        <f>ПВН_жен!BO17-'ПВН_жен (было)'!BO17</f>
        <v>0</v>
      </c>
      <c r="BP17" s="355">
        <f>ПВН_жен!BP17-'ПВН_жен (было)'!BP17</f>
        <v>0</v>
      </c>
      <c r="BQ17" s="355">
        <f>ПВН_жен!BQ17-'ПВН_жен (было)'!BQ17</f>
        <v>0</v>
      </c>
      <c r="BR17" s="355">
        <f>ПВН_жен!BR17-'ПВН_жен (было)'!BR17</f>
        <v>0</v>
      </c>
      <c r="BS17" s="355">
        <f>ПВН_жен!BS17-'ПВН_жен (было)'!BS17</f>
        <v>0</v>
      </c>
      <c r="BT17" s="355">
        <f>ПВН_жен!BT17-'ПВН_жен (было)'!BT17</f>
        <v>0</v>
      </c>
      <c r="BU17" s="355">
        <f>ПВН_жен!BU17-'ПВН_жен (было)'!BU17</f>
        <v>0</v>
      </c>
      <c r="BV17" s="355">
        <f>ПВН_жен!BV17-'ПВН_жен (было)'!BV17</f>
        <v>0</v>
      </c>
      <c r="BW17" s="355">
        <f>ПВН_жен!BW17-'ПВН_жен (было)'!BW17</f>
        <v>0</v>
      </c>
      <c r="BX17" s="355">
        <f>ПВН_жен!BX17-'ПВН_жен (было)'!BX17</f>
        <v>0</v>
      </c>
      <c r="BY17" s="355">
        <f>ПВН_жен!BY17-'ПВН_жен (было)'!BY17</f>
        <v>0</v>
      </c>
      <c r="BZ17" s="355">
        <f>ПВН_жен!BZ17-'ПВН_жен (было)'!BZ17</f>
        <v>0</v>
      </c>
      <c r="CA17" s="355">
        <f>ПВН_жен!CA17-'ПВН_жен (было)'!CA17</f>
        <v>0</v>
      </c>
      <c r="CB17" s="355">
        <f>ПВН_жен!CB17-'ПВН_жен (было)'!CB17</f>
        <v>0</v>
      </c>
      <c r="CC17" s="355">
        <f>ПВН_жен!CC17-'ПВН_жен (было)'!CC17</f>
        <v>0</v>
      </c>
      <c r="CD17" s="355">
        <f>ПВН_жен!CD17-'ПВН_жен (было)'!CD17</f>
        <v>0</v>
      </c>
      <c r="CE17" s="355">
        <f>ПВН_жен!CE17-'ПВН_жен (было)'!CE17</f>
        <v>0</v>
      </c>
      <c r="CF17" s="355">
        <f>ПВН_жен!CF17-'ПВН_жен (было)'!CF17</f>
        <v>0</v>
      </c>
      <c r="CG17" s="355">
        <f>ПВН_жен!CG17-'ПВН_жен (было)'!CG17</f>
        <v>0</v>
      </c>
      <c r="CH17" s="355">
        <f>ПВН_жен!CH17-'ПВН_жен (было)'!CH17</f>
        <v>0</v>
      </c>
      <c r="CI17" s="355">
        <f>ПВН_жен!CI17-'ПВН_жен (было)'!CI17</f>
        <v>0</v>
      </c>
      <c r="CJ17" s="355">
        <f>ПВН_жен!CJ17-'ПВН_жен (было)'!CJ17</f>
        <v>0</v>
      </c>
      <c r="CK17" s="355">
        <f>ПВН_жен!CK17-'ПВН_жен (было)'!CK17</f>
        <v>0</v>
      </c>
      <c r="CL17" s="355">
        <f>ПВН_жен!CL17-'ПВН_жен (было)'!CL17</f>
        <v>0</v>
      </c>
      <c r="CO17" s="88"/>
    </row>
    <row r="18" spans="1:93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6">
        <v>975</v>
      </c>
      <c r="I18" s="246">
        <f>ПВН_жен!I18-'ПВН_жен (было)'!I18</f>
        <v>0</v>
      </c>
      <c r="J18" s="246">
        <f>ПВН_жен!J18-'ПВН_жен (было)'!J18</f>
        <v>0</v>
      </c>
      <c r="K18" s="246">
        <f>ПВН_жен!K18-'ПВН_жен (было)'!K18</f>
        <v>0</v>
      </c>
      <c r="L18" s="246">
        <f>ПВН_жен!L18-'ПВН_жен (было)'!L18</f>
        <v>0</v>
      </c>
      <c r="M18" s="246">
        <f>ПВН_жен!M18-'ПВН_жен (было)'!M18</f>
        <v>0</v>
      </c>
      <c r="N18" s="246">
        <f>ПВН_жен!N18-'ПВН_жен (было)'!N18</f>
        <v>0</v>
      </c>
      <c r="O18" s="246">
        <f>ПВН_жен!O18-'ПВН_жен (было)'!O18</f>
        <v>0</v>
      </c>
      <c r="P18" s="246">
        <f>ПВН_жен!P18-'ПВН_жен (было)'!P18</f>
        <v>0</v>
      </c>
      <c r="Q18" s="246">
        <f>ПВН_жен!Q18-'ПВН_жен (было)'!Q18</f>
        <v>0</v>
      </c>
      <c r="R18" s="246">
        <f>ПВН_жен!R18-'ПВН_жен (было)'!R18</f>
        <v>0</v>
      </c>
      <c r="S18" s="246">
        <f>ПВН_жен!S18-'ПВН_жен (было)'!S18</f>
        <v>0</v>
      </c>
      <c r="T18" s="246">
        <f>ПВН_жен!T18-'ПВН_жен (было)'!T18</f>
        <v>0</v>
      </c>
      <c r="U18" s="246">
        <f>ПВН_жен!U18-'ПВН_жен (было)'!U18</f>
        <v>0</v>
      </c>
      <c r="V18" s="246">
        <f>ПВН_жен!V18-'ПВН_жен (было)'!V18</f>
        <v>0</v>
      </c>
      <c r="W18" s="246">
        <f>ПВН_жен!W18-'ПВН_жен (было)'!W18</f>
        <v>0</v>
      </c>
      <c r="X18" s="246">
        <f>ПВН_жен!X18-'ПВН_жен (было)'!X18</f>
        <v>0</v>
      </c>
      <c r="Y18" s="246">
        <f>ПВН_жен!Y18-'ПВН_жен (было)'!Y18</f>
        <v>0</v>
      </c>
      <c r="Z18" s="246">
        <f>ПВН_жен!Z18-'ПВН_жен (было)'!Z18</f>
        <v>0</v>
      </c>
      <c r="AA18" s="246">
        <f>ПВН_жен!AA18-'ПВН_жен (было)'!AA18</f>
        <v>0</v>
      </c>
      <c r="AB18" s="246">
        <f>ПВН_жен!AB18-'ПВН_жен (было)'!AB18</f>
        <v>0</v>
      </c>
      <c r="AC18" s="246">
        <f>ПВН_жен!AC18-'ПВН_жен (было)'!AC18</f>
        <v>0</v>
      </c>
      <c r="AD18" s="246">
        <f>ПВН_жен!AD18-'ПВН_жен (было)'!AD18</f>
        <v>0</v>
      </c>
      <c r="AE18" s="246">
        <f>ПВН_жен!AE18-'ПВН_жен (было)'!AE18</f>
        <v>0</v>
      </c>
      <c r="AF18" s="246">
        <f>ПВН_жен!AF18-'ПВН_жен (было)'!AF18</f>
        <v>0</v>
      </c>
      <c r="AG18" s="246">
        <f>ПВН_жен!AG18-'ПВН_жен (было)'!AG18</f>
        <v>0</v>
      </c>
      <c r="AH18" s="246">
        <f>ПВН_жен!AH18-'ПВН_жен (было)'!AH18</f>
        <v>0</v>
      </c>
      <c r="AI18" s="246">
        <f>ПВН_жен!AI18-'ПВН_жен (было)'!AI18</f>
        <v>0</v>
      </c>
      <c r="AJ18" s="246">
        <f>ПВН_жен!AJ18-'ПВН_жен (было)'!AJ18</f>
        <v>0</v>
      </c>
      <c r="AK18" s="246">
        <f>ПВН_жен!AK18-'ПВН_жен (было)'!AK18</f>
        <v>0</v>
      </c>
      <c r="AL18" s="246">
        <f>ПВН_жен!AL18-'ПВН_жен (было)'!AL18</f>
        <v>0</v>
      </c>
      <c r="AM18" s="246">
        <f>ПВН_жен!AM18-'ПВН_жен (было)'!AM18</f>
        <v>0</v>
      </c>
      <c r="AN18" s="246">
        <f>ПВН_жен!AN18-'ПВН_жен (было)'!AN18</f>
        <v>0</v>
      </c>
      <c r="AO18" s="246">
        <f>ПВН_жен!AO18-'ПВН_жен (было)'!AO18</f>
        <v>0</v>
      </c>
      <c r="AP18" s="246">
        <f>ПВН_жен!AP18-'ПВН_жен (было)'!AP18</f>
        <v>0</v>
      </c>
      <c r="AQ18" s="246">
        <f>ПВН_жен!AQ18-'ПВН_жен (было)'!AQ18</f>
        <v>0</v>
      </c>
      <c r="AR18" s="246">
        <f>ПВН_жен!AR18-'ПВН_жен (было)'!AR18</f>
        <v>0</v>
      </c>
      <c r="AS18" s="246">
        <f>ПВН_жен!AS18-'ПВН_жен (было)'!AS18</f>
        <v>0</v>
      </c>
      <c r="AT18" s="246">
        <f>ПВН_жен!AT18-'ПВН_жен (было)'!AT18</f>
        <v>0</v>
      </c>
      <c r="AU18" s="246">
        <f>ПВН_жен!AU18-'ПВН_жен (было)'!AU18</f>
        <v>0</v>
      </c>
      <c r="AV18" s="246">
        <f>ПВН_жен!AV18-'ПВН_жен (было)'!AV18</f>
        <v>0</v>
      </c>
      <c r="AW18" s="246">
        <f>ПВН_жен!AW18-'ПВН_жен (было)'!AW18</f>
        <v>0</v>
      </c>
      <c r="AX18" s="246">
        <f>ПВН_жен!AX18-'ПВН_жен (было)'!AX18</f>
        <v>0</v>
      </c>
      <c r="AY18" s="246">
        <f>ПВН_жен!AY18-'ПВН_жен (было)'!AY18</f>
        <v>0</v>
      </c>
      <c r="AZ18" s="246">
        <f>ПВН_жен!AZ18-'ПВН_жен (было)'!AZ18</f>
        <v>0</v>
      </c>
      <c r="BA18" s="246">
        <f>ПВН_жен!BA18-'ПВН_жен (было)'!BA18</f>
        <v>0</v>
      </c>
      <c r="BB18" s="246">
        <f>ПВН_жен!BB18-'ПВН_жен (было)'!BB18</f>
        <v>0</v>
      </c>
      <c r="BC18" s="246">
        <f>ПВН_жен!BC18-'ПВН_жен (было)'!BC18</f>
        <v>0</v>
      </c>
      <c r="BD18" s="246">
        <f>ПВН_жен!BD18-'ПВН_жен (было)'!BD18</f>
        <v>0</v>
      </c>
      <c r="BE18" s="246">
        <f>ПВН_жен!BE18-'ПВН_жен (было)'!BE18</f>
        <v>0</v>
      </c>
      <c r="BF18" s="246">
        <f>ПВН_жен!BF18-'ПВН_жен (было)'!BF18</f>
        <v>0</v>
      </c>
      <c r="BG18" s="246">
        <f>ПВН_жен!BG18-'ПВН_жен (было)'!BG18</f>
        <v>0</v>
      </c>
      <c r="BH18" s="246">
        <f>ПВН_жен!BH18-'ПВН_жен (было)'!BH18</f>
        <v>0</v>
      </c>
      <c r="BI18" s="246">
        <f>ПВН_жен!BI18-'ПВН_жен (было)'!BI18</f>
        <v>0</v>
      </c>
      <c r="BJ18" s="246">
        <f>ПВН_жен!BJ18-'ПВН_жен (было)'!BJ18</f>
        <v>0</v>
      </c>
      <c r="BK18" s="246">
        <f>ПВН_жен!BK18-'ПВН_жен (было)'!BK18</f>
        <v>0</v>
      </c>
      <c r="BL18" s="246">
        <f>ПВН_жен!BL18-'ПВН_жен (было)'!BL18</f>
        <v>0</v>
      </c>
      <c r="BM18" s="246">
        <f>ПВН_жен!BM18-'ПВН_жен (было)'!BM18</f>
        <v>0</v>
      </c>
      <c r="BN18" s="246">
        <f>ПВН_жен!BN18-'ПВН_жен (было)'!BN18</f>
        <v>0</v>
      </c>
      <c r="BO18" s="246">
        <f>ПВН_жен!BO18-'ПВН_жен (было)'!BO18</f>
        <v>0</v>
      </c>
      <c r="BP18" s="246">
        <f>ПВН_жен!BP18-'ПВН_жен (было)'!BP18</f>
        <v>0</v>
      </c>
      <c r="BQ18" s="246">
        <f>ПВН_жен!BQ18-'ПВН_жен (было)'!BQ18</f>
        <v>0</v>
      </c>
      <c r="BR18" s="246">
        <f>ПВН_жен!BR18-'ПВН_жен (было)'!BR18</f>
        <v>0</v>
      </c>
      <c r="BS18" s="246">
        <f>ПВН_жен!BS18-'ПВН_жен (было)'!BS18</f>
        <v>0</v>
      </c>
      <c r="BT18" s="246">
        <f>ПВН_жен!BT18-'ПВН_жен (было)'!BT18</f>
        <v>0</v>
      </c>
      <c r="BU18" s="246">
        <f>ПВН_жен!BU18-'ПВН_жен (было)'!BU18</f>
        <v>0</v>
      </c>
      <c r="BV18" s="246">
        <f>ПВН_жен!BV18-'ПВН_жен (было)'!BV18</f>
        <v>0</v>
      </c>
      <c r="BW18" s="246">
        <f>ПВН_жен!BW18-'ПВН_жен (было)'!BW18</f>
        <v>0</v>
      </c>
      <c r="BX18" s="246">
        <f>ПВН_жен!BX18-'ПВН_жен (было)'!BX18</f>
        <v>0</v>
      </c>
      <c r="BY18" s="246">
        <f>ПВН_жен!BY18-'ПВН_жен (было)'!BY18</f>
        <v>0</v>
      </c>
      <c r="BZ18" s="246">
        <f>ПВН_жен!BZ18-'ПВН_жен (было)'!BZ18</f>
        <v>0</v>
      </c>
      <c r="CA18" s="246">
        <f>ПВН_жен!CA18-'ПВН_жен (было)'!CA18</f>
        <v>0</v>
      </c>
      <c r="CB18" s="246">
        <f>ПВН_жен!CB18-'ПВН_жен (было)'!CB18</f>
        <v>0</v>
      </c>
      <c r="CC18" s="246">
        <f>ПВН_жен!CC18-'ПВН_жен (было)'!CC18</f>
        <v>0</v>
      </c>
      <c r="CD18" s="246">
        <f>ПВН_жен!CD18-'ПВН_жен (было)'!CD18</f>
        <v>0</v>
      </c>
      <c r="CE18" s="246">
        <f>ПВН_жен!CE18-'ПВН_жен (было)'!CE18</f>
        <v>0</v>
      </c>
      <c r="CF18" s="246">
        <f>ПВН_жен!CF18-'ПВН_жен (было)'!CF18</f>
        <v>0</v>
      </c>
      <c r="CG18" s="246">
        <f>ПВН_жен!CG18-'ПВН_жен (было)'!CG18</f>
        <v>0</v>
      </c>
      <c r="CH18" s="246">
        <f>ПВН_жен!CH18-'ПВН_жен (было)'!CH18</f>
        <v>0</v>
      </c>
      <c r="CI18" s="246">
        <f>ПВН_жен!CI18-'ПВН_жен (было)'!CI18</f>
        <v>0</v>
      </c>
      <c r="CJ18" s="246">
        <f>ПВН_жен!CJ18-'ПВН_жен (было)'!CJ18</f>
        <v>0</v>
      </c>
      <c r="CK18" s="246">
        <f>ПВН_жен!CK18-'ПВН_жен (было)'!CK18</f>
        <v>0</v>
      </c>
      <c r="CL18" s="246">
        <f>ПВН_жен!CL18-'ПВН_жен (было)'!CL18</f>
        <v>0</v>
      </c>
      <c r="CO18" s="88"/>
    </row>
    <row r="19" spans="1:93" s="89" customFormat="1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7"/>
      <c r="I19" s="41">
        <f>ПВН_жен!I19-'ПВН_жен (было)'!I19</f>
        <v>0</v>
      </c>
      <c r="J19" s="41">
        <f>ПВН_жен!J19-'ПВН_жен (было)'!J19</f>
        <v>0</v>
      </c>
      <c r="K19" s="41">
        <f>ПВН_жен!K19-'ПВН_жен (было)'!K19</f>
        <v>0</v>
      </c>
      <c r="L19" s="41">
        <f>ПВН_жен!L19-'ПВН_жен (было)'!L19</f>
        <v>0</v>
      </c>
      <c r="M19" s="41">
        <f>ПВН_жен!M19-'ПВН_жен (было)'!M19</f>
        <v>0</v>
      </c>
      <c r="N19" s="41">
        <f>ПВН_жен!N19-'ПВН_жен (было)'!N19</f>
        <v>0</v>
      </c>
      <c r="O19" s="41">
        <f>ПВН_жен!O19-'ПВН_жен (было)'!O19</f>
        <v>0</v>
      </c>
      <c r="P19" s="41">
        <f>ПВН_жен!P19-'ПВН_жен (было)'!P19</f>
        <v>0</v>
      </c>
      <c r="Q19" s="41">
        <f>ПВН_жен!Q19-'ПВН_жен (было)'!Q19</f>
        <v>0</v>
      </c>
      <c r="R19" s="41">
        <f>ПВН_жен!R19-'ПВН_жен (было)'!R19</f>
        <v>0</v>
      </c>
      <c r="S19" s="41">
        <f>ПВН_жен!S19-'ПВН_жен (было)'!S19</f>
        <v>0</v>
      </c>
      <c r="T19" s="41">
        <f>ПВН_жен!T19-'ПВН_жен (было)'!T19</f>
        <v>0</v>
      </c>
      <c r="U19" s="41">
        <f>ПВН_жен!U19-'ПВН_жен (было)'!U19</f>
        <v>0</v>
      </c>
      <c r="V19" s="41">
        <f>ПВН_жен!V19-'ПВН_жен (было)'!V19</f>
        <v>0</v>
      </c>
      <c r="W19" s="41">
        <f>ПВН_жен!W19-'ПВН_жен (было)'!W19</f>
        <v>0</v>
      </c>
      <c r="X19" s="41">
        <f>ПВН_жен!X19-'ПВН_жен (было)'!X19</f>
        <v>0</v>
      </c>
      <c r="Y19" s="41">
        <f>ПВН_жен!Y19-'ПВН_жен (было)'!Y19</f>
        <v>0</v>
      </c>
      <c r="Z19" s="41">
        <f>ПВН_жен!Z19-'ПВН_жен (было)'!Z19</f>
        <v>0</v>
      </c>
      <c r="AA19" s="41">
        <f>ПВН_жен!AA19-'ПВН_жен (было)'!AA19</f>
        <v>0</v>
      </c>
      <c r="AB19" s="41">
        <f>ПВН_жен!AB19-'ПВН_жен (было)'!AB19</f>
        <v>0</v>
      </c>
      <c r="AC19" s="41">
        <f>ПВН_жен!AC19-'ПВН_жен (было)'!AC19</f>
        <v>0</v>
      </c>
      <c r="AD19" s="41">
        <f>ПВН_жен!AD19-'ПВН_жен (было)'!AD19</f>
        <v>0</v>
      </c>
      <c r="AE19" s="41">
        <f>ПВН_жен!AE19-'ПВН_жен (было)'!AE19</f>
        <v>0</v>
      </c>
      <c r="AF19" s="41">
        <f>ПВН_жен!AF19-'ПВН_жен (было)'!AF19</f>
        <v>0</v>
      </c>
      <c r="AG19" s="41">
        <f>ПВН_жен!AG19-'ПВН_жен (было)'!AG19</f>
        <v>0</v>
      </c>
      <c r="AH19" s="41">
        <f>ПВН_жен!AH19-'ПВН_жен (было)'!AH19</f>
        <v>0</v>
      </c>
      <c r="AI19" s="41">
        <f>ПВН_жен!AI19-'ПВН_жен (было)'!AI19</f>
        <v>0</v>
      </c>
      <c r="AJ19" s="41">
        <f>ПВН_жен!AJ19-'ПВН_жен (было)'!AJ19</f>
        <v>0</v>
      </c>
      <c r="AK19" s="41">
        <f>ПВН_жен!AK19-'ПВН_жен (было)'!AK19</f>
        <v>0</v>
      </c>
      <c r="AL19" s="41">
        <f>ПВН_жен!AL19-'ПВН_жен (было)'!AL19</f>
        <v>0</v>
      </c>
      <c r="AM19" s="41">
        <f>ПВН_жен!AM19-'ПВН_жен (было)'!AM19</f>
        <v>0</v>
      </c>
      <c r="AN19" s="41">
        <f>ПВН_жен!AN19-'ПВН_жен (было)'!AN19</f>
        <v>0</v>
      </c>
      <c r="AO19" s="41">
        <f>ПВН_жен!AO19-'ПВН_жен (было)'!AO19</f>
        <v>0</v>
      </c>
      <c r="AP19" s="41">
        <f>ПВН_жен!AP19-'ПВН_жен (было)'!AP19</f>
        <v>0</v>
      </c>
      <c r="AQ19" s="41">
        <f>ПВН_жен!AQ19-'ПВН_жен (было)'!AQ19</f>
        <v>0</v>
      </c>
      <c r="AR19" s="41">
        <f>ПВН_жен!AR19-'ПВН_жен (было)'!AR19</f>
        <v>0</v>
      </c>
      <c r="AS19" s="41">
        <f>ПВН_жен!AS19-'ПВН_жен (было)'!AS19</f>
        <v>0</v>
      </c>
      <c r="AT19" s="41">
        <f>ПВН_жен!AT19-'ПВН_жен (было)'!AT19</f>
        <v>0</v>
      </c>
      <c r="AU19" s="41">
        <f>ПВН_жен!AU19-'ПВН_жен (было)'!AU19</f>
        <v>0</v>
      </c>
      <c r="AV19" s="41">
        <f>ПВН_жен!AV19-'ПВН_жен (было)'!AV19</f>
        <v>0</v>
      </c>
      <c r="AW19" s="41">
        <f>ПВН_жен!AW19-'ПВН_жен (было)'!AW19</f>
        <v>0</v>
      </c>
      <c r="AX19" s="41">
        <f>ПВН_жен!AX19-'ПВН_жен (было)'!AX19</f>
        <v>0</v>
      </c>
      <c r="AY19" s="41">
        <f>ПВН_жен!AY19-'ПВН_жен (было)'!AY19</f>
        <v>0</v>
      </c>
      <c r="AZ19" s="41">
        <f>ПВН_жен!AZ19-'ПВН_жен (было)'!AZ19</f>
        <v>0</v>
      </c>
      <c r="BA19" s="41">
        <f>ПВН_жен!BA19-'ПВН_жен (было)'!BA19</f>
        <v>0</v>
      </c>
      <c r="BB19" s="41">
        <f>ПВН_жен!BB19-'ПВН_жен (было)'!BB19</f>
        <v>0</v>
      </c>
      <c r="BC19" s="41">
        <f>ПВН_жен!BC19-'ПВН_жен (было)'!BC19</f>
        <v>0</v>
      </c>
      <c r="BD19" s="41">
        <f>ПВН_жен!BD19-'ПВН_жен (было)'!BD19</f>
        <v>0</v>
      </c>
      <c r="BE19" s="41">
        <f>ПВН_жен!BE19-'ПВН_жен (было)'!BE19</f>
        <v>0</v>
      </c>
      <c r="BF19" s="41">
        <f>ПВН_жен!BF19-'ПВН_жен (было)'!BF19</f>
        <v>0</v>
      </c>
      <c r="BG19" s="41">
        <f>ПВН_жен!BG19-'ПВН_жен (было)'!BG19</f>
        <v>0</v>
      </c>
      <c r="BH19" s="41">
        <f>ПВН_жен!BH19-'ПВН_жен (было)'!BH19</f>
        <v>0</v>
      </c>
      <c r="BI19" s="41">
        <f>ПВН_жен!BI19-'ПВН_жен (было)'!BI19</f>
        <v>0</v>
      </c>
      <c r="BJ19" s="41">
        <f>ПВН_жен!BJ19-'ПВН_жен (было)'!BJ19</f>
        <v>0</v>
      </c>
      <c r="BK19" s="41">
        <f>ПВН_жен!BK19-'ПВН_жен (было)'!BK19</f>
        <v>0</v>
      </c>
      <c r="BL19" s="41">
        <f>ПВН_жен!BL19-'ПВН_жен (было)'!BL19</f>
        <v>0</v>
      </c>
      <c r="BM19" s="41">
        <f>ПВН_жен!BM19-'ПВН_жен (было)'!BM19</f>
        <v>0</v>
      </c>
      <c r="BN19" s="41">
        <f>ПВН_жен!BN19-'ПВН_жен (было)'!BN19</f>
        <v>0</v>
      </c>
      <c r="BO19" s="41">
        <f>ПВН_жен!BO19-'ПВН_жен (было)'!BO19</f>
        <v>0</v>
      </c>
      <c r="BP19" s="41">
        <f>ПВН_жен!BP19-'ПВН_жен (было)'!BP19</f>
        <v>0</v>
      </c>
      <c r="BQ19" s="41">
        <f>ПВН_жен!BQ19-'ПВН_жен (было)'!BQ19</f>
        <v>0</v>
      </c>
      <c r="BR19" s="41">
        <f>ПВН_жен!BR19-'ПВН_жен (было)'!BR19</f>
        <v>0</v>
      </c>
      <c r="BS19" s="41">
        <f>ПВН_жен!BS19-'ПВН_жен (было)'!BS19</f>
        <v>0</v>
      </c>
      <c r="BT19" s="41">
        <f>ПВН_жен!BT19-'ПВН_жен (было)'!BT19</f>
        <v>0</v>
      </c>
      <c r="BU19" s="41">
        <f>ПВН_жен!BU19-'ПВН_жен (было)'!BU19</f>
        <v>0</v>
      </c>
      <c r="BV19" s="41">
        <f>ПВН_жен!BV19-'ПВН_жен (было)'!BV19</f>
        <v>0</v>
      </c>
      <c r="BW19" s="41">
        <f>ПВН_жен!BW19-'ПВН_жен (было)'!BW19</f>
        <v>0</v>
      </c>
      <c r="BX19" s="41">
        <f>ПВН_жен!BX19-'ПВН_жен (было)'!BX19</f>
        <v>0</v>
      </c>
      <c r="BY19" s="41">
        <f>ПВН_жен!BY19-'ПВН_жен (было)'!BY19</f>
        <v>0</v>
      </c>
      <c r="BZ19" s="41">
        <f>ПВН_жен!BZ19-'ПВН_жен (было)'!BZ19</f>
        <v>0</v>
      </c>
      <c r="CA19" s="41">
        <f>ПВН_жен!CA19-'ПВН_жен (было)'!CA19</f>
        <v>0</v>
      </c>
      <c r="CB19" s="41">
        <f>ПВН_жен!CB19-'ПВН_жен (было)'!CB19</f>
        <v>0</v>
      </c>
      <c r="CC19" s="41">
        <f>ПВН_жен!CC19-'ПВН_жен (было)'!CC19</f>
        <v>0</v>
      </c>
      <c r="CD19" s="41">
        <f>ПВН_жен!CD19-'ПВН_жен (было)'!CD19</f>
        <v>0</v>
      </c>
      <c r="CE19" s="41">
        <f>ПВН_жен!CE19-'ПВН_жен (было)'!CE19</f>
        <v>0</v>
      </c>
      <c r="CF19" s="41">
        <f>ПВН_жен!CF19-'ПВН_жен (было)'!CF19</f>
        <v>0</v>
      </c>
      <c r="CG19" s="41">
        <f>ПВН_жен!CG19-'ПВН_жен (было)'!CG19</f>
        <v>0</v>
      </c>
      <c r="CH19" s="41">
        <f>ПВН_жен!CH19-'ПВН_жен (было)'!CH19</f>
        <v>0</v>
      </c>
      <c r="CI19" s="41">
        <f>ПВН_жен!CI19-'ПВН_жен (было)'!CI19</f>
        <v>0</v>
      </c>
      <c r="CJ19" s="41">
        <f>ПВН_жен!CJ19-'ПВН_жен (было)'!CJ19</f>
        <v>0</v>
      </c>
      <c r="CK19" s="41">
        <f>ПВН_жен!CK19-'ПВН_жен (было)'!CK19</f>
        <v>0</v>
      </c>
      <c r="CL19" s="41">
        <f>ПВН_жен!CL19-'ПВН_жен (было)'!CL19</f>
        <v>0</v>
      </c>
      <c r="CO19" s="88"/>
    </row>
    <row r="20" spans="1:93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53" t="s">
        <v>20</v>
      </c>
      <c r="H20" s="327"/>
      <c r="I20" s="323">
        <f>ПВН_жен!I20-'ПВН_жен (было)'!I20</f>
        <v>0</v>
      </c>
      <c r="J20" s="323">
        <f>ПВН_жен!J20-'ПВН_жен (было)'!J20</f>
        <v>0</v>
      </c>
      <c r="K20" s="323">
        <f>ПВН_жен!K20-'ПВН_жен (было)'!K20</f>
        <v>0</v>
      </c>
      <c r="L20" s="323">
        <f>ПВН_жен!L20-'ПВН_жен (было)'!L20</f>
        <v>0</v>
      </c>
      <c r="M20" s="323">
        <f>ПВН_жен!M20-'ПВН_жен (было)'!M20</f>
        <v>0</v>
      </c>
      <c r="N20" s="323">
        <f>ПВН_жен!N20-'ПВН_жен (было)'!N20</f>
        <v>0</v>
      </c>
      <c r="O20" s="323">
        <f>ПВН_жен!O20-'ПВН_жен (было)'!O20</f>
        <v>0</v>
      </c>
      <c r="P20" s="323">
        <f>ПВН_жен!P20-'ПВН_жен (было)'!P20</f>
        <v>0</v>
      </c>
      <c r="Q20" s="323">
        <f>ПВН_жен!Q20-'ПВН_жен (было)'!Q20</f>
        <v>0</v>
      </c>
      <c r="R20" s="323">
        <f>ПВН_жен!R20-'ПВН_жен (было)'!R20</f>
        <v>0</v>
      </c>
      <c r="S20" s="323">
        <f>ПВН_жен!S20-'ПВН_жен (было)'!S20</f>
        <v>0</v>
      </c>
      <c r="T20" s="323">
        <f>ПВН_жен!T20-'ПВН_жен (было)'!T20</f>
        <v>0</v>
      </c>
      <c r="U20" s="323">
        <f>ПВН_жен!U20-'ПВН_жен (было)'!U20</f>
        <v>0</v>
      </c>
      <c r="V20" s="323">
        <f>ПВН_жен!V20-'ПВН_жен (было)'!V20</f>
        <v>0</v>
      </c>
      <c r="W20" s="323">
        <f>ПВН_жен!W20-'ПВН_жен (было)'!W20</f>
        <v>0</v>
      </c>
      <c r="X20" s="323">
        <f>ПВН_жен!X20-'ПВН_жен (было)'!X20</f>
        <v>0</v>
      </c>
      <c r="Y20" s="323">
        <f>ПВН_жен!Y20-'ПВН_жен (было)'!Y20</f>
        <v>0</v>
      </c>
      <c r="Z20" s="323">
        <f>ПВН_жен!Z20-'ПВН_жен (было)'!Z20</f>
        <v>0</v>
      </c>
      <c r="AA20" s="323">
        <f>ПВН_жен!AA20-'ПВН_жен (было)'!AA20</f>
        <v>0</v>
      </c>
      <c r="AB20" s="323">
        <f>ПВН_жен!AB20-'ПВН_жен (было)'!AB20</f>
        <v>0</v>
      </c>
      <c r="AC20" s="323">
        <f>ПВН_жен!AC20-'ПВН_жен (было)'!AC20</f>
        <v>0</v>
      </c>
      <c r="AD20" s="323">
        <f>ПВН_жен!AD20-'ПВН_жен (было)'!AD20</f>
        <v>0</v>
      </c>
      <c r="AE20" s="323">
        <f>ПВН_жен!AE20-'ПВН_жен (было)'!AE20</f>
        <v>0</v>
      </c>
      <c r="AF20" s="323">
        <f>ПВН_жен!AF20-'ПВН_жен (было)'!AF20</f>
        <v>0</v>
      </c>
      <c r="AG20" s="323">
        <f>ПВН_жен!AG20-'ПВН_жен (было)'!AG20</f>
        <v>0</v>
      </c>
      <c r="AH20" s="323">
        <f>ПВН_жен!AH20-'ПВН_жен (было)'!AH20</f>
        <v>0</v>
      </c>
      <c r="AI20" s="323">
        <f>ПВН_жен!AI20-'ПВН_жен (было)'!AI20</f>
        <v>0</v>
      </c>
      <c r="AJ20" s="323">
        <f>ПВН_жен!AJ20-'ПВН_жен (было)'!AJ20</f>
        <v>0</v>
      </c>
      <c r="AK20" s="323">
        <f>ПВН_жен!AK20-'ПВН_жен (было)'!AK20</f>
        <v>0</v>
      </c>
      <c r="AL20" s="323">
        <f>ПВН_жен!AL20-'ПВН_жен (было)'!AL20</f>
        <v>0</v>
      </c>
      <c r="AM20" s="323">
        <f>ПВН_жен!AM20-'ПВН_жен (было)'!AM20</f>
        <v>0</v>
      </c>
      <c r="AN20" s="323">
        <f>ПВН_жен!AN20-'ПВН_жен (было)'!AN20</f>
        <v>0</v>
      </c>
      <c r="AO20" s="323">
        <f>ПВН_жен!AO20-'ПВН_жен (было)'!AO20</f>
        <v>0</v>
      </c>
      <c r="AP20" s="323">
        <f>ПВН_жен!AP20-'ПВН_жен (было)'!AP20</f>
        <v>0</v>
      </c>
      <c r="AQ20" s="323">
        <f>ПВН_жен!AQ20-'ПВН_жен (было)'!AQ20</f>
        <v>0</v>
      </c>
      <c r="AR20" s="323">
        <f>ПВН_жен!AR20-'ПВН_жен (было)'!AR20</f>
        <v>0</v>
      </c>
      <c r="AS20" s="323">
        <f>ПВН_жен!AS20-'ПВН_жен (было)'!AS20</f>
        <v>0</v>
      </c>
      <c r="AT20" s="323">
        <f>ПВН_жен!AT20-'ПВН_жен (было)'!AT20</f>
        <v>0</v>
      </c>
      <c r="AU20" s="323">
        <f>ПВН_жен!AU20-'ПВН_жен (было)'!AU20</f>
        <v>0</v>
      </c>
      <c r="AV20" s="323">
        <f>ПВН_жен!AV20-'ПВН_жен (было)'!AV20</f>
        <v>0</v>
      </c>
      <c r="AW20" s="323">
        <f>ПВН_жен!AW20-'ПВН_жен (было)'!AW20</f>
        <v>0</v>
      </c>
      <c r="AX20" s="323">
        <f>ПВН_жен!AX20-'ПВН_жен (было)'!AX20</f>
        <v>0</v>
      </c>
      <c r="AY20" s="323">
        <f>ПВН_жен!AY20-'ПВН_жен (было)'!AY20</f>
        <v>0</v>
      </c>
      <c r="AZ20" s="323">
        <f>ПВН_жен!AZ20-'ПВН_жен (было)'!AZ20</f>
        <v>0</v>
      </c>
      <c r="BA20" s="323">
        <f>ПВН_жен!BA20-'ПВН_жен (было)'!BA20</f>
        <v>0</v>
      </c>
      <c r="BB20" s="323">
        <f>ПВН_жен!BB20-'ПВН_жен (было)'!BB20</f>
        <v>0</v>
      </c>
      <c r="BC20" s="323">
        <f>ПВН_жен!BC20-'ПВН_жен (было)'!BC20</f>
        <v>0</v>
      </c>
      <c r="BD20" s="323">
        <f>ПВН_жен!BD20-'ПВН_жен (было)'!BD20</f>
        <v>0</v>
      </c>
      <c r="BE20" s="323">
        <f>ПВН_жен!BE20-'ПВН_жен (было)'!BE20</f>
        <v>0</v>
      </c>
      <c r="BF20" s="323">
        <f>ПВН_жен!BF20-'ПВН_жен (было)'!BF20</f>
        <v>0</v>
      </c>
      <c r="BG20" s="323">
        <f>ПВН_жен!BG20-'ПВН_жен (было)'!BG20</f>
        <v>0</v>
      </c>
      <c r="BH20" s="323">
        <f>ПВН_жен!BH20-'ПВН_жен (было)'!BH20</f>
        <v>0</v>
      </c>
      <c r="BI20" s="323">
        <f>ПВН_жен!BI20-'ПВН_жен (было)'!BI20</f>
        <v>0</v>
      </c>
      <c r="BJ20" s="323">
        <f>ПВН_жен!BJ20-'ПВН_жен (было)'!BJ20</f>
        <v>0</v>
      </c>
      <c r="BK20" s="323">
        <f>ПВН_жен!BK20-'ПВН_жен (было)'!BK20</f>
        <v>0</v>
      </c>
      <c r="BL20" s="323">
        <f>ПВН_жен!BL20-'ПВН_жен (было)'!BL20</f>
        <v>0</v>
      </c>
      <c r="BM20" s="323">
        <f>ПВН_жен!BM20-'ПВН_жен (было)'!BM20</f>
        <v>0</v>
      </c>
      <c r="BN20" s="323">
        <f>ПВН_жен!BN20-'ПВН_жен (было)'!BN20</f>
        <v>0</v>
      </c>
      <c r="BO20" s="323">
        <f>ПВН_жен!BO20-'ПВН_жен (было)'!BO20</f>
        <v>0</v>
      </c>
      <c r="BP20" s="323">
        <f>ПВН_жен!BP20-'ПВН_жен (было)'!BP20</f>
        <v>0</v>
      </c>
      <c r="BQ20" s="323">
        <f>ПВН_жен!BQ20-'ПВН_жен (было)'!BQ20</f>
        <v>0</v>
      </c>
      <c r="BR20" s="323">
        <f>ПВН_жен!BR20-'ПВН_жен (было)'!BR20</f>
        <v>0</v>
      </c>
      <c r="BS20" s="323">
        <f>ПВН_жен!BS20-'ПВН_жен (было)'!BS20</f>
        <v>0</v>
      </c>
      <c r="BT20" s="323">
        <f>ПВН_жен!BT20-'ПВН_жен (было)'!BT20</f>
        <v>0</v>
      </c>
      <c r="BU20" s="323">
        <f>ПВН_жен!BU20-'ПВН_жен (было)'!BU20</f>
        <v>0</v>
      </c>
      <c r="BV20" s="323">
        <f>ПВН_жен!BV20-'ПВН_жен (было)'!BV20</f>
        <v>0</v>
      </c>
      <c r="BW20" s="323">
        <f>ПВН_жен!BW20-'ПВН_жен (было)'!BW20</f>
        <v>0</v>
      </c>
      <c r="BX20" s="323">
        <f>ПВН_жен!BX20-'ПВН_жен (было)'!BX20</f>
        <v>0</v>
      </c>
      <c r="BY20" s="323">
        <f>ПВН_жен!BY20-'ПВН_жен (было)'!BY20</f>
        <v>0</v>
      </c>
      <c r="BZ20" s="323">
        <f>ПВН_жен!BZ20-'ПВН_жен (было)'!BZ20</f>
        <v>0</v>
      </c>
      <c r="CA20" s="323">
        <f>ПВН_жен!CA20-'ПВН_жен (было)'!CA20</f>
        <v>0</v>
      </c>
      <c r="CB20" s="323">
        <f>ПВН_жен!CB20-'ПВН_жен (было)'!CB20</f>
        <v>0</v>
      </c>
      <c r="CC20" s="323">
        <f>ПВН_жен!CC20-'ПВН_жен (было)'!CC20</f>
        <v>0</v>
      </c>
      <c r="CD20" s="323">
        <f>ПВН_жен!CD20-'ПВН_жен (было)'!CD20</f>
        <v>0</v>
      </c>
      <c r="CE20" s="323">
        <f>ПВН_жен!CE20-'ПВН_жен (было)'!CE20</f>
        <v>0</v>
      </c>
      <c r="CF20" s="323">
        <f>ПВН_жен!CF20-'ПВН_жен (было)'!CF20</f>
        <v>0</v>
      </c>
      <c r="CG20" s="323">
        <f>ПВН_жен!CG20-'ПВН_жен (было)'!CG20</f>
        <v>0</v>
      </c>
      <c r="CH20" s="323">
        <f>ПВН_жен!CH20-'ПВН_жен (было)'!CH20</f>
        <v>0</v>
      </c>
      <c r="CI20" s="323">
        <f>ПВН_жен!CI20-'ПВН_жен (было)'!CI20</f>
        <v>0</v>
      </c>
      <c r="CJ20" s="323">
        <f>ПВН_жен!CJ20-'ПВН_жен (было)'!CJ20</f>
        <v>0</v>
      </c>
      <c r="CK20" s="323">
        <f>ПВН_жен!CK20-'ПВН_жен (было)'!CK20</f>
        <v>0</v>
      </c>
      <c r="CL20" s="323">
        <f>ПВН_жен!CL20-'ПВН_жен (было)'!CL20</f>
        <v>0</v>
      </c>
      <c r="CO20" s="88"/>
    </row>
    <row r="21" spans="1:93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63"/>
      <c r="H21" s="327"/>
      <c r="I21" s="325">
        <f>ПВН_жен!I21-'ПВН_жен (было)'!I21</f>
        <v>0</v>
      </c>
      <c r="J21" s="325">
        <f>ПВН_жен!J21-'ПВН_жен (было)'!J21</f>
        <v>0</v>
      </c>
      <c r="K21" s="325">
        <f>ПВН_жен!K21-'ПВН_жен (было)'!K21</f>
        <v>0</v>
      </c>
      <c r="L21" s="325">
        <f>ПВН_жен!L21-'ПВН_жен (было)'!L21</f>
        <v>0</v>
      </c>
      <c r="M21" s="325">
        <f>ПВН_жен!M21-'ПВН_жен (было)'!M21</f>
        <v>0</v>
      </c>
      <c r="N21" s="325">
        <f>ПВН_жен!N21-'ПВН_жен (было)'!N21</f>
        <v>0</v>
      </c>
      <c r="O21" s="325">
        <f>ПВН_жен!O21-'ПВН_жен (было)'!O21</f>
        <v>0</v>
      </c>
      <c r="P21" s="325">
        <f>ПВН_жен!P21-'ПВН_жен (было)'!P21</f>
        <v>0</v>
      </c>
      <c r="Q21" s="325">
        <f>ПВН_жен!Q21-'ПВН_жен (было)'!Q21</f>
        <v>0</v>
      </c>
      <c r="R21" s="325">
        <f>ПВН_жен!R21-'ПВН_жен (было)'!R21</f>
        <v>0</v>
      </c>
      <c r="S21" s="325">
        <f>ПВН_жен!S21-'ПВН_жен (было)'!S21</f>
        <v>0</v>
      </c>
      <c r="T21" s="325">
        <f>ПВН_жен!T21-'ПВН_жен (было)'!T21</f>
        <v>0</v>
      </c>
      <c r="U21" s="325">
        <f>ПВН_жен!U21-'ПВН_жен (было)'!U21</f>
        <v>0</v>
      </c>
      <c r="V21" s="325">
        <f>ПВН_жен!V21-'ПВН_жен (было)'!V21</f>
        <v>0</v>
      </c>
      <c r="W21" s="325">
        <f>ПВН_жен!W21-'ПВН_жен (было)'!W21</f>
        <v>0</v>
      </c>
      <c r="X21" s="325">
        <f>ПВН_жен!X21-'ПВН_жен (было)'!X21</f>
        <v>0</v>
      </c>
      <c r="Y21" s="325">
        <f>ПВН_жен!Y21-'ПВН_жен (было)'!Y21</f>
        <v>0</v>
      </c>
      <c r="Z21" s="325">
        <f>ПВН_жен!Z21-'ПВН_жен (было)'!Z21</f>
        <v>0</v>
      </c>
      <c r="AA21" s="325">
        <f>ПВН_жен!AA21-'ПВН_жен (было)'!AA21</f>
        <v>0</v>
      </c>
      <c r="AB21" s="325">
        <f>ПВН_жен!AB21-'ПВН_жен (было)'!AB21</f>
        <v>0</v>
      </c>
      <c r="AC21" s="325">
        <f>ПВН_жен!AC21-'ПВН_жен (было)'!AC21</f>
        <v>0</v>
      </c>
      <c r="AD21" s="325">
        <f>ПВН_жен!AD21-'ПВН_жен (было)'!AD21</f>
        <v>0</v>
      </c>
      <c r="AE21" s="325">
        <f>ПВН_жен!AE21-'ПВН_жен (было)'!AE21</f>
        <v>0</v>
      </c>
      <c r="AF21" s="325">
        <f>ПВН_жен!AF21-'ПВН_жен (было)'!AF21</f>
        <v>0</v>
      </c>
      <c r="AG21" s="325">
        <f>ПВН_жен!AG21-'ПВН_жен (было)'!AG21</f>
        <v>0</v>
      </c>
      <c r="AH21" s="325">
        <f>ПВН_жен!AH21-'ПВН_жен (было)'!AH21</f>
        <v>0</v>
      </c>
      <c r="AI21" s="325">
        <f>ПВН_жен!AI21-'ПВН_жен (было)'!AI21</f>
        <v>0</v>
      </c>
      <c r="AJ21" s="325">
        <f>ПВН_жен!AJ21-'ПВН_жен (было)'!AJ21</f>
        <v>0</v>
      </c>
      <c r="AK21" s="325">
        <f>ПВН_жен!AK21-'ПВН_жен (было)'!AK21</f>
        <v>0</v>
      </c>
      <c r="AL21" s="325">
        <f>ПВН_жен!AL21-'ПВН_жен (было)'!AL21</f>
        <v>0</v>
      </c>
      <c r="AM21" s="325">
        <f>ПВН_жен!AM21-'ПВН_жен (было)'!AM21</f>
        <v>0</v>
      </c>
      <c r="AN21" s="325">
        <f>ПВН_жен!AN21-'ПВН_жен (было)'!AN21</f>
        <v>0</v>
      </c>
      <c r="AO21" s="325">
        <f>ПВН_жен!AO21-'ПВН_жен (было)'!AO21</f>
        <v>0</v>
      </c>
      <c r="AP21" s="325">
        <f>ПВН_жен!AP21-'ПВН_жен (было)'!AP21</f>
        <v>0</v>
      </c>
      <c r="AQ21" s="325">
        <f>ПВН_жен!AQ21-'ПВН_жен (было)'!AQ21</f>
        <v>0</v>
      </c>
      <c r="AR21" s="325">
        <f>ПВН_жен!AR21-'ПВН_жен (было)'!AR21</f>
        <v>0</v>
      </c>
      <c r="AS21" s="325">
        <f>ПВН_жен!AS21-'ПВН_жен (было)'!AS21</f>
        <v>0</v>
      </c>
      <c r="AT21" s="325">
        <f>ПВН_жен!AT21-'ПВН_жен (было)'!AT21</f>
        <v>0</v>
      </c>
      <c r="AU21" s="325">
        <f>ПВН_жен!AU21-'ПВН_жен (было)'!AU21</f>
        <v>0</v>
      </c>
      <c r="AV21" s="325">
        <f>ПВН_жен!AV21-'ПВН_жен (было)'!AV21</f>
        <v>0</v>
      </c>
      <c r="AW21" s="325">
        <f>ПВН_жен!AW21-'ПВН_жен (было)'!AW21</f>
        <v>0</v>
      </c>
      <c r="AX21" s="325">
        <f>ПВН_жен!AX21-'ПВН_жен (было)'!AX21</f>
        <v>0</v>
      </c>
      <c r="AY21" s="325">
        <f>ПВН_жен!AY21-'ПВН_жен (было)'!AY21</f>
        <v>0</v>
      </c>
      <c r="AZ21" s="325">
        <f>ПВН_жен!AZ21-'ПВН_жен (было)'!AZ21</f>
        <v>0</v>
      </c>
      <c r="BA21" s="325">
        <f>ПВН_жен!BA21-'ПВН_жен (было)'!BA21</f>
        <v>0</v>
      </c>
      <c r="BB21" s="325">
        <f>ПВН_жен!BB21-'ПВН_жен (было)'!BB21</f>
        <v>0</v>
      </c>
      <c r="BC21" s="325">
        <f>ПВН_жен!BC21-'ПВН_жен (было)'!BC21</f>
        <v>0</v>
      </c>
      <c r="BD21" s="325">
        <f>ПВН_жен!BD21-'ПВН_жен (было)'!BD21</f>
        <v>0</v>
      </c>
      <c r="BE21" s="325">
        <f>ПВН_жен!BE21-'ПВН_жен (было)'!BE21</f>
        <v>0</v>
      </c>
      <c r="BF21" s="325">
        <f>ПВН_жен!BF21-'ПВН_жен (было)'!BF21</f>
        <v>0</v>
      </c>
      <c r="BG21" s="325">
        <f>ПВН_жен!BG21-'ПВН_жен (было)'!BG21</f>
        <v>0</v>
      </c>
      <c r="BH21" s="325">
        <f>ПВН_жен!BH21-'ПВН_жен (было)'!BH21</f>
        <v>0</v>
      </c>
      <c r="BI21" s="325">
        <f>ПВН_жен!BI21-'ПВН_жен (было)'!BI21</f>
        <v>0</v>
      </c>
      <c r="BJ21" s="325">
        <f>ПВН_жен!BJ21-'ПВН_жен (было)'!BJ21</f>
        <v>0</v>
      </c>
      <c r="BK21" s="325">
        <f>ПВН_жен!BK21-'ПВН_жен (было)'!BK21</f>
        <v>0</v>
      </c>
      <c r="BL21" s="325">
        <f>ПВН_жен!BL21-'ПВН_жен (было)'!BL21</f>
        <v>0</v>
      </c>
      <c r="BM21" s="325">
        <f>ПВН_жен!BM21-'ПВН_жен (было)'!BM21</f>
        <v>0</v>
      </c>
      <c r="BN21" s="325">
        <f>ПВН_жен!BN21-'ПВН_жен (было)'!BN21</f>
        <v>0</v>
      </c>
      <c r="BO21" s="325">
        <f>ПВН_жен!BO21-'ПВН_жен (было)'!BO21</f>
        <v>0</v>
      </c>
      <c r="BP21" s="325">
        <f>ПВН_жен!BP21-'ПВН_жен (было)'!BP21</f>
        <v>0</v>
      </c>
      <c r="BQ21" s="325">
        <f>ПВН_жен!BQ21-'ПВН_жен (было)'!BQ21</f>
        <v>0</v>
      </c>
      <c r="BR21" s="325">
        <f>ПВН_жен!BR21-'ПВН_жен (было)'!BR21</f>
        <v>0</v>
      </c>
      <c r="BS21" s="325">
        <f>ПВН_жен!BS21-'ПВН_жен (было)'!BS21</f>
        <v>0</v>
      </c>
      <c r="BT21" s="325">
        <f>ПВН_жен!BT21-'ПВН_жен (было)'!BT21</f>
        <v>0</v>
      </c>
      <c r="BU21" s="325">
        <f>ПВН_жен!BU21-'ПВН_жен (было)'!BU21</f>
        <v>0</v>
      </c>
      <c r="BV21" s="325">
        <f>ПВН_жен!BV21-'ПВН_жен (было)'!BV21</f>
        <v>0</v>
      </c>
      <c r="BW21" s="325">
        <f>ПВН_жен!BW21-'ПВН_жен (было)'!BW21</f>
        <v>0</v>
      </c>
      <c r="BX21" s="325">
        <f>ПВН_жен!BX21-'ПВН_жен (было)'!BX21</f>
        <v>0</v>
      </c>
      <c r="BY21" s="325">
        <f>ПВН_жен!BY21-'ПВН_жен (было)'!BY21</f>
        <v>0</v>
      </c>
      <c r="BZ21" s="325">
        <f>ПВН_жен!BZ21-'ПВН_жен (было)'!BZ21</f>
        <v>0</v>
      </c>
      <c r="CA21" s="325">
        <f>ПВН_жен!CA21-'ПВН_жен (было)'!CA21</f>
        <v>0</v>
      </c>
      <c r="CB21" s="325">
        <f>ПВН_жен!CB21-'ПВН_жен (было)'!CB21</f>
        <v>0</v>
      </c>
      <c r="CC21" s="325">
        <f>ПВН_жен!CC21-'ПВН_жен (было)'!CC21</f>
        <v>0</v>
      </c>
      <c r="CD21" s="325">
        <f>ПВН_жен!CD21-'ПВН_жен (было)'!CD21</f>
        <v>0</v>
      </c>
      <c r="CE21" s="325">
        <f>ПВН_жен!CE21-'ПВН_жен (было)'!CE21</f>
        <v>0</v>
      </c>
      <c r="CF21" s="325">
        <f>ПВН_жен!CF21-'ПВН_жен (было)'!CF21</f>
        <v>0</v>
      </c>
      <c r="CG21" s="325">
        <f>ПВН_жен!CG21-'ПВН_жен (было)'!CG21</f>
        <v>0</v>
      </c>
      <c r="CH21" s="325">
        <f>ПВН_жен!CH21-'ПВН_жен (было)'!CH21</f>
        <v>0</v>
      </c>
      <c r="CI21" s="325">
        <f>ПВН_жен!CI21-'ПВН_жен (было)'!CI21</f>
        <v>0</v>
      </c>
      <c r="CJ21" s="325">
        <f>ПВН_жен!CJ21-'ПВН_жен (было)'!CJ21</f>
        <v>0</v>
      </c>
      <c r="CK21" s="325">
        <f>ПВН_жен!CK21-'ПВН_жен (было)'!CK21</f>
        <v>0</v>
      </c>
      <c r="CL21" s="325">
        <f>ПВН_жен!CL21-'ПВН_жен (было)'!CL21</f>
        <v>0</v>
      </c>
      <c r="CO21" s="88"/>
    </row>
    <row r="22" spans="1:93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63"/>
      <c r="H22" s="327"/>
      <c r="I22" s="325">
        <f>ПВН_жен!I22-'ПВН_жен (было)'!I22</f>
        <v>0</v>
      </c>
      <c r="J22" s="325">
        <f>ПВН_жен!J22-'ПВН_жен (было)'!J22</f>
        <v>0</v>
      </c>
      <c r="K22" s="325">
        <f>ПВН_жен!K22-'ПВН_жен (было)'!K22</f>
        <v>0</v>
      </c>
      <c r="L22" s="325">
        <f>ПВН_жен!L22-'ПВН_жен (было)'!L22</f>
        <v>0</v>
      </c>
      <c r="M22" s="325">
        <f>ПВН_жен!M22-'ПВН_жен (было)'!M22</f>
        <v>0</v>
      </c>
      <c r="N22" s="325">
        <f>ПВН_жен!N22-'ПВН_жен (было)'!N22</f>
        <v>0</v>
      </c>
      <c r="O22" s="325">
        <f>ПВН_жен!O22-'ПВН_жен (было)'!O22</f>
        <v>0</v>
      </c>
      <c r="P22" s="325">
        <f>ПВН_жен!P22-'ПВН_жен (было)'!P22</f>
        <v>0</v>
      </c>
      <c r="Q22" s="325">
        <f>ПВН_жен!Q22-'ПВН_жен (было)'!Q22</f>
        <v>0</v>
      </c>
      <c r="R22" s="325">
        <f>ПВН_жен!R22-'ПВН_жен (было)'!R22</f>
        <v>0</v>
      </c>
      <c r="S22" s="325">
        <f>ПВН_жен!S22-'ПВН_жен (было)'!S22</f>
        <v>0</v>
      </c>
      <c r="T22" s="325">
        <f>ПВН_жен!T22-'ПВН_жен (было)'!T22</f>
        <v>0</v>
      </c>
      <c r="U22" s="325">
        <f>ПВН_жен!U22-'ПВН_жен (было)'!U22</f>
        <v>0</v>
      </c>
      <c r="V22" s="325">
        <f>ПВН_жен!V22-'ПВН_жен (было)'!V22</f>
        <v>0</v>
      </c>
      <c r="W22" s="325">
        <f>ПВН_жен!W22-'ПВН_жен (было)'!W22</f>
        <v>0</v>
      </c>
      <c r="X22" s="325">
        <f>ПВН_жен!X22-'ПВН_жен (было)'!X22</f>
        <v>0</v>
      </c>
      <c r="Y22" s="325">
        <f>ПВН_жен!Y22-'ПВН_жен (было)'!Y22</f>
        <v>0</v>
      </c>
      <c r="Z22" s="325">
        <f>ПВН_жен!Z22-'ПВН_жен (было)'!Z22</f>
        <v>0</v>
      </c>
      <c r="AA22" s="325">
        <f>ПВН_жен!AA22-'ПВН_жен (было)'!AA22</f>
        <v>0</v>
      </c>
      <c r="AB22" s="325">
        <f>ПВН_жен!AB22-'ПВН_жен (было)'!AB22</f>
        <v>0</v>
      </c>
      <c r="AC22" s="325">
        <f>ПВН_жен!AC22-'ПВН_жен (было)'!AC22</f>
        <v>0</v>
      </c>
      <c r="AD22" s="325">
        <f>ПВН_жен!AD22-'ПВН_жен (было)'!AD22</f>
        <v>0</v>
      </c>
      <c r="AE22" s="325">
        <f>ПВН_жен!AE22-'ПВН_жен (было)'!AE22</f>
        <v>0</v>
      </c>
      <c r="AF22" s="325">
        <f>ПВН_жен!AF22-'ПВН_жен (было)'!AF22</f>
        <v>0</v>
      </c>
      <c r="AG22" s="325">
        <f>ПВН_жен!AG22-'ПВН_жен (было)'!AG22</f>
        <v>0</v>
      </c>
      <c r="AH22" s="325">
        <f>ПВН_жен!AH22-'ПВН_жен (было)'!AH22</f>
        <v>0</v>
      </c>
      <c r="AI22" s="325">
        <f>ПВН_жен!AI22-'ПВН_жен (было)'!AI22</f>
        <v>0</v>
      </c>
      <c r="AJ22" s="325">
        <f>ПВН_жен!AJ22-'ПВН_жен (было)'!AJ22</f>
        <v>0</v>
      </c>
      <c r="AK22" s="325">
        <f>ПВН_жен!AK22-'ПВН_жен (было)'!AK22</f>
        <v>0</v>
      </c>
      <c r="AL22" s="325">
        <f>ПВН_жен!AL22-'ПВН_жен (было)'!AL22</f>
        <v>0</v>
      </c>
      <c r="AM22" s="325">
        <f>ПВН_жен!AM22-'ПВН_жен (было)'!AM22</f>
        <v>0</v>
      </c>
      <c r="AN22" s="325">
        <f>ПВН_жен!AN22-'ПВН_жен (было)'!AN22</f>
        <v>0</v>
      </c>
      <c r="AO22" s="325">
        <f>ПВН_жен!AO22-'ПВН_жен (было)'!AO22</f>
        <v>0</v>
      </c>
      <c r="AP22" s="325">
        <f>ПВН_жен!AP22-'ПВН_жен (было)'!AP22</f>
        <v>0</v>
      </c>
      <c r="AQ22" s="325">
        <f>ПВН_жен!AQ22-'ПВН_жен (было)'!AQ22</f>
        <v>0</v>
      </c>
      <c r="AR22" s="325">
        <f>ПВН_жен!AR22-'ПВН_жен (было)'!AR22</f>
        <v>0</v>
      </c>
      <c r="AS22" s="325">
        <f>ПВН_жен!AS22-'ПВН_жен (было)'!AS22</f>
        <v>0</v>
      </c>
      <c r="AT22" s="325">
        <f>ПВН_жен!AT22-'ПВН_жен (было)'!AT22</f>
        <v>0</v>
      </c>
      <c r="AU22" s="325">
        <f>ПВН_жен!AU22-'ПВН_жен (было)'!AU22</f>
        <v>0</v>
      </c>
      <c r="AV22" s="325">
        <f>ПВН_жен!AV22-'ПВН_жен (было)'!AV22</f>
        <v>0</v>
      </c>
      <c r="AW22" s="325">
        <f>ПВН_жен!AW22-'ПВН_жен (было)'!AW22</f>
        <v>0</v>
      </c>
      <c r="AX22" s="325">
        <f>ПВН_жен!AX22-'ПВН_жен (было)'!AX22</f>
        <v>0</v>
      </c>
      <c r="AY22" s="325">
        <f>ПВН_жен!AY22-'ПВН_жен (было)'!AY22</f>
        <v>0</v>
      </c>
      <c r="AZ22" s="325">
        <f>ПВН_жен!AZ22-'ПВН_жен (было)'!AZ22</f>
        <v>0</v>
      </c>
      <c r="BA22" s="325">
        <f>ПВН_жен!BA22-'ПВН_жен (было)'!BA22</f>
        <v>0</v>
      </c>
      <c r="BB22" s="325">
        <f>ПВН_жен!BB22-'ПВН_жен (было)'!BB22</f>
        <v>0</v>
      </c>
      <c r="BC22" s="325">
        <f>ПВН_жен!BC22-'ПВН_жен (было)'!BC22</f>
        <v>0</v>
      </c>
      <c r="BD22" s="325">
        <f>ПВН_жен!BD22-'ПВН_жен (было)'!BD22</f>
        <v>0</v>
      </c>
      <c r="BE22" s="325">
        <f>ПВН_жен!BE22-'ПВН_жен (было)'!BE22</f>
        <v>0</v>
      </c>
      <c r="BF22" s="325">
        <f>ПВН_жен!BF22-'ПВН_жен (было)'!BF22</f>
        <v>0</v>
      </c>
      <c r="BG22" s="325">
        <f>ПВН_жен!BG22-'ПВН_жен (было)'!BG22</f>
        <v>0</v>
      </c>
      <c r="BH22" s="325">
        <f>ПВН_жен!BH22-'ПВН_жен (было)'!BH22</f>
        <v>0</v>
      </c>
      <c r="BI22" s="325">
        <f>ПВН_жен!BI22-'ПВН_жен (было)'!BI22</f>
        <v>0</v>
      </c>
      <c r="BJ22" s="325">
        <f>ПВН_жен!BJ22-'ПВН_жен (было)'!BJ22</f>
        <v>0</v>
      </c>
      <c r="BK22" s="325">
        <f>ПВН_жен!BK22-'ПВН_жен (было)'!BK22</f>
        <v>0</v>
      </c>
      <c r="BL22" s="325">
        <f>ПВН_жен!BL22-'ПВН_жен (было)'!BL22</f>
        <v>0</v>
      </c>
      <c r="BM22" s="325">
        <f>ПВН_жен!BM22-'ПВН_жен (было)'!BM22</f>
        <v>0</v>
      </c>
      <c r="BN22" s="325">
        <f>ПВН_жен!BN22-'ПВН_жен (было)'!BN22</f>
        <v>0</v>
      </c>
      <c r="BO22" s="325">
        <f>ПВН_жен!BO22-'ПВН_жен (было)'!BO22</f>
        <v>0</v>
      </c>
      <c r="BP22" s="325">
        <f>ПВН_жен!BP22-'ПВН_жен (было)'!BP22</f>
        <v>0</v>
      </c>
      <c r="BQ22" s="325">
        <f>ПВН_жен!BQ22-'ПВН_жен (было)'!BQ22</f>
        <v>0</v>
      </c>
      <c r="BR22" s="325">
        <f>ПВН_жен!BR22-'ПВН_жен (было)'!BR22</f>
        <v>0</v>
      </c>
      <c r="BS22" s="325">
        <f>ПВН_жен!BS22-'ПВН_жен (было)'!BS22</f>
        <v>0</v>
      </c>
      <c r="BT22" s="325">
        <f>ПВН_жен!BT22-'ПВН_жен (было)'!BT22</f>
        <v>0</v>
      </c>
      <c r="BU22" s="325">
        <f>ПВН_жен!BU22-'ПВН_жен (было)'!BU22</f>
        <v>0</v>
      </c>
      <c r="BV22" s="325">
        <f>ПВН_жен!BV22-'ПВН_жен (было)'!BV22</f>
        <v>0</v>
      </c>
      <c r="BW22" s="325">
        <f>ПВН_жен!BW22-'ПВН_жен (было)'!BW22</f>
        <v>0</v>
      </c>
      <c r="BX22" s="325">
        <f>ПВН_жен!BX22-'ПВН_жен (было)'!BX22</f>
        <v>0</v>
      </c>
      <c r="BY22" s="325">
        <f>ПВН_жен!BY22-'ПВН_жен (было)'!BY22</f>
        <v>0</v>
      </c>
      <c r="BZ22" s="325">
        <f>ПВН_жен!BZ22-'ПВН_жен (было)'!BZ22</f>
        <v>0</v>
      </c>
      <c r="CA22" s="325">
        <f>ПВН_жен!CA22-'ПВН_жен (было)'!CA22</f>
        <v>0</v>
      </c>
      <c r="CB22" s="325">
        <f>ПВН_жен!CB22-'ПВН_жен (было)'!CB22</f>
        <v>0</v>
      </c>
      <c r="CC22" s="325">
        <f>ПВН_жен!CC22-'ПВН_жен (было)'!CC22</f>
        <v>0</v>
      </c>
      <c r="CD22" s="325">
        <f>ПВН_жен!CD22-'ПВН_жен (было)'!CD22</f>
        <v>0</v>
      </c>
      <c r="CE22" s="325">
        <f>ПВН_жен!CE22-'ПВН_жен (было)'!CE22</f>
        <v>0</v>
      </c>
      <c r="CF22" s="325">
        <f>ПВН_жен!CF22-'ПВН_жен (было)'!CF22</f>
        <v>0</v>
      </c>
      <c r="CG22" s="325">
        <f>ПВН_жен!CG22-'ПВН_жен (было)'!CG22</f>
        <v>0</v>
      </c>
      <c r="CH22" s="325">
        <f>ПВН_жен!CH22-'ПВН_жен (было)'!CH22</f>
        <v>0</v>
      </c>
      <c r="CI22" s="325">
        <f>ПВН_жен!CI22-'ПВН_жен (было)'!CI22</f>
        <v>0</v>
      </c>
      <c r="CJ22" s="325">
        <f>ПВН_жен!CJ22-'ПВН_жен (было)'!CJ22</f>
        <v>0</v>
      </c>
      <c r="CK22" s="325">
        <f>ПВН_жен!CK22-'ПВН_жен (было)'!CK22</f>
        <v>0</v>
      </c>
      <c r="CL22" s="325">
        <f>ПВН_жен!CL22-'ПВН_жен (было)'!CL22</f>
        <v>0</v>
      </c>
      <c r="CO22" s="88"/>
    </row>
    <row r="23" spans="1:93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63"/>
      <c r="H23" s="327"/>
      <c r="I23" s="325">
        <f>ПВН_жен!I23-'ПВН_жен (было)'!I23</f>
        <v>0</v>
      </c>
      <c r="J23" s="325">
        <f>ПВН_жен!J23-'ПВН_жен (было)'!J23</f>
        <v>0</v>
      </c>
      <c r="K23" s="325">
        <f>ПВН_жен!K23-'ПВН_жен (было)'!K23</f>
        <v>0</v>
      </c>
      <c r="L23" s="325">
        <f>ПВН_жен!L23-'ПВН_жен (было)'!L23</f>
        <v>0</v>
      </c>
      <c r="M23" s="325">
        <f>ПВН_жен!M23-'ПВН_жен (было)'!M23</f>
        <v>0</v>
      </c>
      <c r="N23" s="325">
        <f>ПВН_жен!N23-'ПВН_жен (было)'!N23</f>
        <v>0</v>
      </c>
      <c r="O23" s="325">
        <f>ПВН_жен!O23-'ПВН_жен (было)'!O23</f>
        <v>0</v>
      </c>
      <c r="P23" s="325">
        <f>ПВН_жен!P23-'ПВН_жен (было)'!P23</f>
        <v>0</v>
      </c>
      <c r="Q23" s="325">
        <f>ПВН_жен!Q23-'ПВН_жен (было)'!Q23</f>
        <v>0</v>
      </c>
      <c r="R23" s="325">
        <f>ПВН_жен!R23-'ПВН_жен (было)'!R23</f>
        <v>0</v>
      </c>
      <c r="S23" s="325">
        <f>ПВН_жен!S23-'ПВН_жен (было)'!S23</f>
        <v>0</v>
      </c>
      <c r="T23" s="325">
        <f>ПВН_жен!T23-'ПВН_жен (было)'!T23</f>
        <v>0</v>
      </c>
      <c r="U23" s="325">
        <f>ПВН_жен!U23-'ПВН_жен (было)'!U23</f>
        <v>0</v>
      </c>
      <c r="V23" s="325">
        <f>ПВН_жен!V23-'ПВН_жен (было)'!V23</f>
        <v>0</v>
      </c>
      <c r="W23" s="325">
        <f>ПВН_жен!W23-'ПВН_жен (было)'!W23</f>
        <v>0</v>
      </c>
      <c r="X23" s="325">
        <f>ПВН_жен!X23-'ПВН_жен (было)'!X23</f>
        <v>0</v>
      </c>
      <c r="Y23" s="325">
        <f>ПВН_жен!Y23-'ПВН_жен (было)'!Y23</f>
        <v>0</v>
      </c>
      <c r="Z23" s="325">
        <f>ПВН_жен!Z23-'ПВН_жен (было)'!Z23</f>
        <v>0</v>
      </c>
      <c r="AA23" s="325">
        <f>ПВН_жен!AA23-'ПВН_жен (было)'!AA23</f>
        <v>0</v>
      </c>
      <c r="AB23" s="325">
        <f>ПВН_жен!AB23-'ПВН_жен (было)'!AB23</f>
        <v>0</v>
      </c>
      <c r="AC23" s="325">
        <f>ПВН_жен!AC23-'ПВН_жен (было)'!AC23</f>
        <v>0</v>
      </c>
      <c r="AD23" s="325">
        <f>ПВН_жен!AD23-'ПВН_жен (было)'!AD23</f>
        <v>0</v>
      </c>
      <c r="AE23" s="325">
        <f>ПВН_жен!AE23-'ПВН_жен (было)'!AE23</f>
        <v>0</v>
      </c>
      <c r="AF23" s="325">
        <f>ПВН_жен!AF23-'ПВН_жен (было)'!AF23</f>
        <v>0</v>
      </c>
      <c r="AG23" s="325">
        <f>ПВН_жен!AG23-'ПВН_жен (было)'!AG23</f>
        <v>0</v>
      </c>
      <c r="AH23" s="325">
        <f>ПВН_жен!AH23-'ПВН_жен (было)'!AH23</f>
        <v>0</v>
      </c>
      <c r="AI23" s="325">
        <f>ПВН_жен!AI23-'ПВН_жен (было)'!AI23</f>
        <v>0</v>
      </c>
      <c r="AJ23" s="325">
        <f>ПВН_жен!AJ23-'ПВН_жен (было)'!AJ23</f>
        <v>0</v>
      </c>
      <c r="AK23" s="325">
        <f>ПВН_жен!AK23-'ПВН_жен (было)'!AK23</f>
        <v>0</v>
      </c>
      <c r="AL23" s="325">
        <f>ПВН_жен!AL23-'ПВН_жен (было)'!AL23</f>
        <v>0</v>
      </c>
      <c r="AM23" s="325">
        <f>ПВН_жен!AM23-'ПВН_жен (было)'!AM23</f>
        <v>0</v>
      </c>
      <c r="AN23" s="325">
        <f>ПВН_жен!AN23-'ПВН_жен (было)'!AN23</f>
        <v>0</v>
      </c>
      <c r="AO23" s="325">
        <f>ПВН_жен!AO23-'ПВН_жен (было)'!AO23</f>
        <v>0</v>
      </c>
      <c r="AP23" s="325">
        <f>ПВН_жен!AP23-'ПВН_жен (было)'!AP23</f>
        <v>0</v>
      </c>
      <c r="AQ23" s="325">
        <f>ПВН_жен!AQ23-'ПВН_жен (было)'!AQ23</f>
        <v>0</v>
      </c>
      <c r="AR23" s="325">
        <f>ПВН_жен!AR23-'ПВН_жен (было)'!AR23</f>
        <v>0</v>
      </c>
      <c r="AS23" s="325">
        <f>ПВН_жен!AS23-'ПВН_жен (было)'!AS23</f>
        <v>0</v>
      </c>
      <c r="AT23" s="325">
        <f>ПВН_жен!AT23-'ПВН_жен (было)'!AT23</f>
        <v>0</v>
      </c>
      <c r="AU23" s="325">
        <f>ПВН_жен!AU23-'ПВН_жен (было)'!AU23</f>
        <v>0</v>
      </c>
      <c r="AV23" s="325">
        <f>ПВН_жен!AV23-'ПВН_жен (было)'!AV23</f>
        <v>0</v>
      </c>
      <c r="AW23" s="325">
        <f>ПВН_жен!AW23-'ПВН_жен (было)'!AW23</f>
        <v>0</v>
      </c>
      <c r="AX23" s="325">
        <f>ПВН_жен!AX23-'ПВН_жен (было)'!AX23</f>
        <v>0</v>
      </c>
      <c r="AY23" s="325">
        <f>ПВН_жен!AY23-'ПВН_жен (было)'!AY23</f>
        <v>0</v>
      </c>
      <c r="AZ23" s="325">
        <f>ПВН_жен!AZ23-'ПВН_жен (было)'!AZ23</f>
        <v>0</v>
      </c>
      <c r="BA23" s="325">
        <f>ПВН_жен!BA23-'ПВН_жен (было)'!BA23</f>
        <v>0</v>
      </c>
      <c r="BB23" s="325">
        <f>ПВН_жен!BB23-'ПВН_жен (было)'!BB23</f>
        <v>0</v>
      </c>
      <c r="BC23" s="325">
        <f>ПВН_жен!BC23-'ПВН_жен (было)'!BC23</f>
        <v>0</v>
      </c>
      <c r="BD23" s="325">
        <f>ПВН_жен!BD23-'ПВН_жен (было)'!BD23</f>
        <v>0</v>
      </c>
      <c r="BE23" s="325">
        <f>ПВН_жен!BE23-'ПВН_жен (было)'!BE23</f>
        <v>0</v>
      </c>
      <c r="BF23" s="325">
        <f>ПВН_жен!BF23-'ПВН_жен (было)'!BF23</f>
        <v>0</v>
      </c>
      <c r="BG23" s="325">
        <f>ПВН_жен!BG23-'ПВН_жен (было)'!BG23</f>
        <v>0</v>
      </c>
      <c r="BH23" s="325">
        <f>ПВН_жен!BH23-'ПВН_жен (было)'!BH23</f>
        <v>0</v>
      </c>
      <c r="BI23" s="325">
        <f>ПВН_жен!BI23-'ПВН_жен (было)'!BI23</f>
        <v>0</v>
      </c>
      <c r="BJ23" s="325">
        <f>ПВН_жен!BJ23-'ПВН_жен (было)'!BJ23</f>
        <v>0</v>
      </c>
      <c r="BK23" s="325">
        <f>ПВН_жен!BK23-'ПВН_жен (было)'!BK23</f>
        <v>0</v>
      </c>
      <c r="BL23" s="325">
        <f>ПВН_жен!BL23-'ПВН_жен (было)'!BL23</f>
        <v>0</v>
      </c>
      <c r="BM23" s="325">
        <f>ПВН_жен!BM23-'ПВН_жен (было)'!BM23</f>
        <v>0</v>
      </c>
      <c r="BN23" s="325">
        <f>ПВН_жен!BN23-'ПВН_жен (было)'!BN23</f>
        <v>0</v>
      </c>
      <c r="BO23" s="325">
        <f>ПВН_жен!BO23-'ПВН_жен (было)'!BO23</f>
        <v>0</v>
      </c>
      <c r="BP23" s="325">
        <f>ПВН_жен!BP23-'ПВН_жен (было)'!BP23</f>
        <v>0</v>
      </c>
      <c r="BQ23" s="325">
        <f>ПВН_жен!BQ23-'ПВН_жен (было)'!BQ23</f>
        <v>0</v>
      </c>
      <c r="BR23" s="325">
        <f>ПВН_жен!BR23-'ПВН_жен (было)'!BR23</f>
        <v>0</v>
      </c>
      <c r="BS23" s="325">
        <f>ПВН_жен!BS23-'ПВН_жен (было)'!BS23</f>
        <v>0</v>
      </c>
      <c r="BT23" s="325">
        <f>ПВН_жен!BT23-'ПВН_жен (было)'!BT23</f>
        <v>0</v>
      </c>
      <c r="BU23" s="325">
        <f>ПВН_жен!BU23-'ПВН_жен (было)'!BU23</f>
        <v>0</v>
      </c>
      <c r="BV23" s="325">
        <f>ПВН_жен!BV23-'ПВН_жен (было)'!BV23</f>
        <v>0</v>
      </c>
      <c r="BW23" s="325">
        <f>ПВН_жен!BW23-'ПВН_жен (было)'!BW23</f>
        <v>0</v>
      </c>
      <c r="BX23" s="325">
        <f>ПВН_жен!BX23-'ПВН_жен (было)'!BX23</f>
        <v>0</v>
      </c>
      <c r="BY23" s="325">
        <f>ПВН_жен!BY23-'ПВН_жен (было)'!BY23</f>
        <v>0</v>
      </c>
      <c r="BZ23" s="325">
        <f>ПВН_жен!BZ23-'ПВН_жен (было)'!BZ23</f>
        <v>0</v>
      </c>
      <c r="CA23" s="325">
        <f>ПВН_жен!CA23-'ПВН_жен (было)'!CA23</f>
        <v>0</v>
      </c>
      <c r="CB23" s="325">
        <f>ПВН_жен!CB23-'ПВН_жен (было)'!CB23</f>
        <v>0</v>
      </c>
      <c r="CC23" s="325">
        <f>ПВН_жен!CC23-'ПВН_жен (было)'!CC23</f>
        <v>0</v>
      </c>
      <c r="CD23" s="325">
        <f>ПВН_жен!CD23-'ПВН_жен (было)'!CD23</f>
        <v>0</v>
      </c>
      <c r="CE23" s="325">
        <f>ПВН_жен!CE23-'ПВН_жен (было)'!CE23</f>
        <v>0</v>
      </c>
      <c r="CF23" s="325">
        <f>ПВН_жен!CF23-'ПВН_жен (было)'!CF23</f>
        <v>0</v>
      </c>
      <c r="CG23" s="325">
        <f>ПВН_жен!CG23-'ПВН_жен (было)'!CG23</f>
        <v>0</v>
      </c>
      <c r="CH23" s="325">
        <f>ПВН_жен!CH23-'ПВН_жен (было)'!CH23</f>
        <v>0</v>
      </c>
      <c r="CI23" s="325">
        <f>ПВН_жен!CI23-'ПВН_жен (было)'!CI23</f>
        <v>0</v>
      </c>
      <c r="CJ23" s="325">
        <f>ПВН_жен!CJ23-'ПВН_жен (было)'!CJ23</f>
        <v>0</v>
      </c>
      <c r="CK23" s="325">
        <f>ПВН_жен!CK23-'ПВН_жен (было)'!CK23</f>
        <v>0</v>
      </c>
      <c r="CL23" s="325">
        <f>ПВН_жен!CL23-'ПВН_жен (было)'!CL23</f>
        <v>0</v>
      </c>
      <c r="CO23" s="88"/>
    </row>
    <row r="24" spans="1:93" s="89" customFormat="1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63"/>
      <c r="H24" s="327"/>
      <c r="I24" s="325">
        <f>ПВН_жен!I24-'ПВН_жен (было)'!I24</f>
        <v>0</v>
      </c>
      <c r="J24" s="325">
        <f>ПВН_жен!J24-'ПВН_жен (было)'!J24</f>
        <v>0</v>
      </c>
      <c r="K24" s="325">
        <f>ПВН_жен!K24-'ПВН_жен (было)'!K24</f>
        <v>0</v>
      </c>
      <c r="L24" s="325">
        <f>ПВН_жен!L24-'ПВН_жен (было)'!L24</f>
        <v>0</v>
      </c>
      <c r="M24" s="325">
        <f>ПВН_жен!M24-'ПВН_жен (было)'!M24</f>
        <v>0</v>
      </c>
      <c r="N24" s="325">
        <f>ПВН_жен!N24-'ПВН_жен (было)'!N24</f>
        <v>0</v>
      </c>
      <c r="O24" s="325">
        <f>ПВН_жен!O24-'ПВН_жен (было)'!O24</f>
        <v>0</v>
      </c>
      <c r="P24" s="325">
        <f>ПВН_жен!P24-'ПВН_жен (было)'!P24</f>
        <v>0</v>
      </c>
      <c r="Q24" s="325">
        <f>ПВН_жен!Q24-'ПВН_жен (было)'!Q24</f>
        <v>0</v>
      </c>
      <c r="R24" s="325">
        <f>ПВН_жен!R24-'ПВН_жен (было)'!R24</f>
        <v>0</v>
      </c>
      <c r="S24" s="325">
        <f>ПВН_жен!S24-'ПВН_жен (было)'!S24</f>
        <v>0</v>
      </c>
      <c r="T24" s="325">
        <f>ПВН_жен!T24-'ПВН_жен (было)'!T24</f>
        <v>0</v>
      </c>
      <c r="U24" s="325">
        <f>ПВН_жен!U24-'ПВН_жен (было)'!U24</f>
        <v>0</v>
      </c>
      <c r="V24" s="325">
        <f>ПВН_жен!V24-'ПВН_жен (было)'!V24</f>
        <v>0</v>
      </c>
      <c r="W24" s="325">
        <f>ПВН_жен!W24-'ПВН_жен (было)'!W24</f>
        <v>0</v>
      </c>
      <c r="X24" s="325">
        <f>ПВН_жен!X24-'ПВН_жен (было)'!X24</f>
        <v>0</v>
      </c>
      <c r="Y24" s="325">
        <f>ПВН_жен!Y24-'ПВН_жен (было)'!Y24</f>
        <v>0</v>
      </c>
      <c r="Z24" s="325">
        <f>ПВН_жен!Z24-'ПВН_жен (было)'!Z24</f>
        <v>0</v>
      </c>
      <c r="AA24" s="325">
        <f>ПВН_жен!AA24-'ПВН_жен (было)'!AA24</f>
        <v>0</v>
      </c>
      <c r="AB24" s="325">
        <f>ПВН_жен!AB24-'ПВН_жен (было)'!AB24</f>
        <v>0</v>
      </c>
      <c r="AC24" s="325">
        <f>ПВН_жен!AC24-'ПВН_жен (было)'!AC24</f>
        <v>0</v>
      </c>
      <c r="AD24" s="325">
        <f>ПВН_жен!AD24-'ПВН_жен (было)'!AD24</f>
        <v>0</v>
      </c>
      <c r="AE24" s="325">
        <f>ПВН_жен!AE24-'ПВН_жен (было)'!AE24</f>
        <v>0</v>
      </c>
      <c r="AF24" s="325">
        <f>ПВН_жен!AF24-'ПВН_жен (было)'!AF24</f>
        <v>0</v>
      </c>
      <c r="AG24" s="325">
        <f>ПВН_жен!AG24-'ПВН_жен (было)'!AG24</f>
        <v>0</v>
      </c>
      <c r="AH24" s="325">
        <f>ПВН_жен!AH24-'ПВН_жен (было)'!AH24</f>
        <v>0</v>
      </c>
      <c r="AI24" s="325">
        <f>ПВН_жен!AI24-'ПВН_жен (было)'!AI24</f>
        <v>0</v>
      </c>
      <c r="AJ24" s="325">
        <f>ПВН_жен!AJ24-'ПВН_жен (было)'!AJ24</f>
        <v>0</v>
      </c>
      <c r="AK24" s="325">
        <f>ПВН_жен!AK24-'ПВН_жен (было)'!AK24</f>
        <v>0</v>
      </c>
      <c r="AL24" s="325">
        <f>ПВН_жен!AL24-'ПВН_жен (было)'!AL24</f>
        <v>0</v>
      </c>
      <c r="AM24" s="325">
        <f>ПВН_жен!AM24-'ПВН_жен (было)'!AM24</f>
        <v>0</v>
      </c>
      <c r="AN24" s="325">
        <f>ПВН_жен!AN24-'ПВН_жен (было)'!AN24</f>
        <v>0</v>
      </c>
      <c r="AO24" s="325">
        <f>ПВН_жен!AO24-'ПВН_жен (было)'!AO24</f>
        <v>0</v>
      </c>
      <c r="AP24" s="325">
        <f>ПВН_жен!AP24-'ПВН_жен (было)'!AP24</f>
        <v>0</v>
      </c>
      <c r="AQ24" s="325">
        <f>ПВН_жен!AQ24-'ПВН_жен (было)'!AQ24</f>
        <v>0</v>
      </c>
      <c r="AR24" s="325">
        <f>ПВН_жен!AR24-'ПВН_жен (было)'!AR24</f>
        <v>0</v>
      </c>
      <c r="AS24" s="325">
        <f>ПВН_жен!AS24-'ПВН_жен (было)'!AS24</f>
        <v>0</v>
      </c>
      <c r="AT24" s="325">
        <f>ПВН_жен!AT24-'ПВН_жен (было)'!AT24</f>
        <v>0</v>
      </c>
      <c r="AU24" s="325">
        <f>ПВН_жен!AU24-'ПВН_жен (было)'!AU24</f>
        <v>0</v>
      </c>
      <c r="AV24" s="325">
        <f>ПВН_жен!AV24-'ПВН_жен (было)'!AV24</f>
        <v>0</v>
      </c>
      <c r="AW24" s="325">
        <f>ПВН_жен!AW24-'ПВН_жен (было)'!AW24</f>
        <v>0</v>
      </c>
      <c r="AX24" s="325">
        <f>ПВН_жен!AX24-'ПВН_жен (было)'!AX24</f>
        <v>0</v>
      </c>
      <c r="AY24" s="325">
        <f>ПВН_жен!AY24-'ПВН_жен (было)'!AY24</f>
        <v>0</v>
      </c>
      <c r="AZ24" s="325">
        <f>ПВН_жен!AZ24-'ПВН_жен (было)'!AZ24</f>
        <v>0</v>
      </c>
      <c r="BA24" s="325">
        <f>ПВН_жен!BA24-'ПВН_жен (было)'!BA24</f>
        <v>0</v>
      </c>
      <c r="BB24" s="325">
        <f>ПВН_жен!BB24-'ПВН_жен (было)'!BB24</f>
        <v>0</v>
      </c>
      <c r="BC24" s="325">
        <f>ПВН_жен!BC24-'ПВН_жен (было)'!BC24</f>
        <v>0</v>
      </c>
      <c r="BD24" s="325">
        <f>ПВН_жен!BD24-'ПВН_жен (было)'!BD24</f>
        <v>0</v>
      </c>
      <c r="BE24" s="325">
        <f>ПВН_жен!BE24-'ПВН_жен (было)'!BE24</f>
        <v>0</v>
      </c>
      <c r="BF24" s="325">
        <f>ПВН_жен!BF24-'ПВН_жен (было)'!BF24</f>
        <v>0</v>
      </c>
      <c r="BG24" s="325">
        <f>ПВН_жен!BG24-'ПВН_жен (было)'!BG24</f>
        <v>0</v>
      </c>
      <c r="BH24" s="325">
        <f>ПВН_жен!BH24-'ПВН_жен (было)'!BH24</f>
        <v>0</v>
      </c>
      <c r="BI24" s="325">
        <f>ПВН_жен!BI24-'ПВН_жен (было)'!BI24</f>
        <v>0</v>
      </c>
      <c r="BJ24" s="325">
        <f>ПВН_жен!BJ24-'ПВН_жен (было)'!BJ24</f>
        <v>0</v>
      </c>
      <c r="BK24" s="325">
        <f>ПВН_жен!BK24-'ПВН_жен (было)'!BK24</f>
        <v>0</v>
      </c>
      <c r="BL24" s="325">
        <f>ПВН_жен!BL24-'ПВН_жен (было)'!BL24</f>
        <v>0</v>
      </c>
      <c r="BM24" s="325">
        <f>ПВН_жен!BM24-'ПВН_жен (было)'!BM24</f>
        <v>0</v>
      </c>
      <c r="BN24" s="325">
        <f>ПВН_жен!BN24-'ПВН_жен (было)'!BN24</f>
        <v>0</v>
      </c>
      <c r="BO24" s="325">
        <f>ПВН_жен!BO24-'ПВН_жен (было)'!BO24</f>
        <v>0</v>
      </c>
      <c r="BP24" s="325">
        <f>ПВН_жен!BP24-'ПВН_жен (было)'!BP24</f>
        <v>0</v>
      </c>
      <c r="BQ24" s="325">
        <f>ПВН_жен!BQ24-'ПВН_жен (было)'!BQ24</f>
        <v>0</v>
      </c>
      <c r="BR24" s="325">
        <f>ПВН_жен!BR24-'ПВН_жен (было)'!BR24</f>
        <v>0</v>
      </c>
      <c r="BS24" s="325">
        <f>ПВН_жен!BS24-'ПВН_жен (было)'!BS24</f>
        <v>0</v>
      </c>
      <c r="BT24" s="325">
        <f>ПВН_жен!BT24-'ПВН_жен (было)'!BT24</f>
        <v>0</v>
      </c>
      <c r="BU24" s="325">
        <f>ПВН_жен!BU24-'ПВН_жен (было)'!BU24</f>
        <v>0</v>
      </c>
      <c r="BV24" s="325">
        <f>ПВН_жен!BV24-'ПВН_жен (было)'!BV24</f>
        <v>0</v>
      </c>
      <c r="BW24" s="325">
        <f>ПВН_жен!BW24-'ПВН_жен (было)'!BW24</f>
        <v>0</v>
      </c>
      <c r="BX24" s="325">
        <f>ПВН_жен!BX24-'ПВН_жен (было)'!BX24</f>
        <v>0</v>
      </c>
      <c r="BY24" s="325">
        <f>ПВН_жен!BY24-'ПВН_жен (было)'!BY24</f>
        <v>0</v>
      </c>
      <c r="BZ24" s="325">
        <f>ПВН_жен!BZ24-'ПВН_жен (было)'!BZ24</f>
        <v>0</v>
      </c>
      <c r="CA24" s="325">
        <f>ПВН_жен!CA24-'ПВН_жен (было)'!CA24</f>
        <v>0</v>
      </c>
      <c r="CB24" s="325">
        <f>ПВН_жен!CB24-'ПВН_жен (было)'!CB24</f>
        <v>0</v>
      </c>
      <c r="CC24" s="325">
        <f>ПВН_жен!CC24-'ПВН_жен (было)'!CC24</f>
        <v>0</v>
      </c>
      <c r="CD24" s="325">
        <f>ПВН_жен!CD24-'ПВН_жен (было)'!CD24</f>
        <v>0</v>
      </c>
      <c r="CE24" s="325">
        <f>ПВН_жен!CE24-'ПВН_жен (было)'!CE24</f>
        <v>0</v>
      </c>
      <c r="CF24" s="325">
        <f>ПВН_жен!CF24-'ПВН_жен (было)'!CF24</f>
        <v>0</v>
      </c>
      <c r="CG24" s="325">
        <f>ПВН_жен!CG24-'ПВН_жен (было)'!CG24</f>
        <v>0</v>
      </c>
      <c r="CH24" s="325">
        <f>ПВН_жен!CH24-'ПВН_жен (было)'!CH24</f>
        <v>0</v>
      </c>
      <c r="CI24" s="325">
        <f>ПВН_жен!CI24-'ПВН_жен (было)'!CI24</f>
        <v>0</v>
      </c>
      <c r="CJ24" s="325">
        <f>ПВН_жен!CJ24-'ПВН_жен (было)'!CJ24</f>
        <v>0</v>
      </c>
      <c r="CK24" s="325">
        <f>ПВН_жен!CK24-'ПВН_жен (было)'!CK24</f>
        <v>0</v>
      </c>
      <c r="CL24" s="325">
        <f>ПВН_жен!CL24-'ПВН_жен (было)'!CL24</f>
        <v>0</v>
      </c>
      <c r="CO24" s="88"/>
    </row>
    <row r="25" spans="1:93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ПВН_жен!I25-'ПВН_жен (было)'!I25</f>
        <v>0</v>
      </c>
      <c r="J25" s="72">
        <f>ПВН_жен!J25-'ПВН_жен (было)'!J25</f>
        <v>0</v>
      </c>
      <c r="K25" s="72">
        <f>ПВН_жен!K25-'ПВН_жен (было)'!K25</f>
        <v>0</v>
      </c>
      <c r="L25" s="72">
        <f>ПВН_жен!L25-'ПВН_жен (было)'!L25</f>
        <v>0</v>
      </c>
      <c r="M25" s="72">
        <f>ПВН_жен!M25-'ПВН_жен (было)'!M25</f>
        <v>0</v>
      </c>
      <c r="N25" s="72">
        <f>ПВН_жен!N25-'ПВН_жен (было)'!N25</f>
        <v>0</v>
      </c>
      <c r="O25" s="72">
        <f>ПВН_жен!O25-'ПВН_жен (было)'!O25</f>
        <v>0</v>
      </c>
      <c r="P25" s="72">
        <f>ПВН_жен!P25-'ПВН_жен (было)'!P25</f>
        <v>0</v>
      </c>
      <c r="Q25" s="72">
        <f>ПВН_жен!Q25-'ПВН_жен (было)'!Q25</f>
        <v>0</v>
      </c>
      <c r="R25" s="72">
        <f>ПВН_жен!R25-'ПВН_жен (было)'!R25</f>
        <v>0</v>
      </c>
      <c r="S25" s="72">
        <f>ПВН_жен!S25-'ПВН_жен (было)'!S25</f>
        <v>0</v>
      </c>
      <c r="T25" s="72">
        <f>ПВН_жен!T25-'ПВН_жен (было)'!T25</f>
        <v>0</v>
      </c>
      <c r="U25" s="72">
        <f>ПВН_жен!U25-'ПВН_жен (было)'!U25</f>
        <v>0</v>
      </c>
      <c r="V25" s="72">
        <f>ПВН_жен!V25-'ПВН_жен (было)'!V25</f>
        <v>0</v>
      </c>
      <c r="W25" s="72">
        <f>ПВН_жен!W25-'ПВН_жен (было)'!W25</f>
        <v>0</v>
      </c>
      <c r="X25" s="72">
        <f>ПВН_жен!X25-'ПВН_жен (было)'!X25</f>
        <v>0</v>
      </c>
      <c r="Y25" s="72">
        <f>ПВН_жен!Y25-'ПВН_жен (было)'!Y25</f>
        <v>0</v>
      </c>
      <c r="Z25" s="72">
        <f>ПВН_жен!Z25-'ПВН_жен (было)'!Z25</f>
        <v>0</v>
      </c>
      <c r="AA25" s="72">
        <f>ПВН_жен!AA25-'ПВН_жен (было)'!AA25</f>
        <v>0</v>
      </c>
      <c r="AB25" s="72">
        <f>ПВН_жен!AB25-'ПВН_жен (было)'!AB25</f>
        <v>0</v>
      </c>
      <c r="AC25" s="72">
        <f>ПВН_жен!AC25-'ПВН_жен (было)'!AC25</f>
        <v>0</v>
      </c>
      <c r="AD25" s="72">
        <f>ПВН_жен!AD25-'ПВН_жен (было)'!AD25</f>
        <v>0</v>
      </c>
      <c r="AE25" s="72">
        <f>ПВН_жен!AE25-'ПВН_жен (было)'!AE25</f>
        <v>0</v>
      </c>
      <c r="AF25" s="72">
        <f>ПВН_жен!AF25-'ПВН_жен (было)'!AF25</f>
        <v>0</v>
      </c>
      <c r="AG25" s="72">
        <f>ПВН_жен!AG25-'ПВН_жен (было)'!AG25</f>
        <v>0</v>
      </c>
      <c r="AH25" s="72">
        <f>ПВН_жен!AH25-'ПВН_жен (было)'!AH25</f>
        <v>0</v>
      </c>
      <c r="AI25" s="72">
        <f>ПВН_жен!AI25-'ПВН_жен (было)'!AI25</f>
        <v>0</v>
      </c>
      <c r="AJ25" s="72">
        <f>ПВН_жен!AJ25-'ПВН_жен (было)'!AJ25</f>
        <v>0</v>
      </c>
      <c r="AK25" s="72">
        <f>ПВН_жен!AK25-'ПВН_жен (было)'!AK25</f>
        <v>0</v>
      </c>
      <c r="AL25" s="72">
        <f>ПВН_жен!AL25-'ПВН_жен (было)'!AL25</f>
        <v>0</v>
      </c>
      <c r="AM25" s="72">
        <f>ПВН_жен!AM25-'ПВН_жен (было)'!AM25</f>
        <v>0</v>
      </c>
      <c r="AN25" s="72">
        <f>ПВН_жен!AN25-'ПВН_жен (было)'!AN25</f>
        <v>0</v>
      </c>
      <c r="AO25" s="72">
        <f>ПВН_жен!AO25-'ПВН_жен (было)'!AO25</f>
        <v>0</v>
      </c>
      <c r="AP25" s="72">
        <f>ПВН_жен!AP25-'ПВН_жен (было)'!AP25</f>
        <v>0</v>
      </c>
      <c r="AQ25" s="72">
        <f>ПВН_жен!AQ25-'ПВН_жен (было)'!AQ25</f>
        <v>0</v>
      </c>
      <c r="AR25" s="72">
        <f>ПВН_жен!AR25-'ПВН_жен (было)'!AR25</f>
        <v>0</v>
      </c>
      <c r="AS25" s="72">
        <f>ПВН_жен!AS25-'ПВН_жен (было)'!AS25</f>
        <v>0</v>
      </c>
      <c r="AT25" s="72">
        <f>ПВН_жен!AT25-'ПВН_жен (было)'!AT25</f>
        <v>0</v>
      </c>
      <c r="AU25" s="72">
        <f>ПВН_жен!AU25-'ПВН_жен (было)'!AU25</f>
        <v>0</v>
      </c>
      <c r="AV25" s="72">
        <f>ПВН_жен!AV25-'ПВН_жен (было)'!AV25</f>
        <v>0</v>
      </c>
      <c r="AW25" s="72">
        <f>ПВН_жен!AW25-'ПВН_жен (было)'!AW25</f>
        <v>0</v>
      </c>
      <c r="AX25" s="72">
        <f>ПВН_жен!AX25-'ПВН_жен (было)'!AX25</f>
        <v>0</v>
      </c>
      <c r="AY25" s="72">
        <f>ПВН_жен!AY25-'ПВН_жен (было)'!AY25</f>
        <v>0</v>
      </c>
      <c r="AZ25" s="72">
        <f>ПВН_жен!AZ25-'ПВН_жен (было)'!AZ25</f>
        <v>0</v>
      </c>
      <c r="BA25" s="72">
        <f>ПВН_жен!BA25-'ПВН_жен (было)'!BA25</f>
        <v>0</v>
      </c>
      <c r="BB25" s="72">
        <f>ПВН_жен!BB25-'ПВН_жен (было)'!BB25</f>
        <v>0</v>
      </c>
      <c r="BC25" s="72">
        <f>ПВН_жен!BC25-'ПВН_жен (было)'!BC25</f>
        <v>0</v>
      </c>
      <c r="BD25" s="72">
        <f>ПВН_жен!BD25-'ПВН_жен (было)'!BD25</f>
        <v>0</v>
      </c>
      <c r="BE25" s="72">
        <f>ПВН_жен!BE25-'ПВН_жен (было)'!BE25</f>
        <v>0</v>
      </c>
      <c r="BF25" s="72">
        <f>ПВН_жен!BF25-'ПВН_жен (было)'!BF25</f>
        <v>0</v>
      </c>
      <c r="BG25" s="72">
        <f>ПВН_жен!BG25-'ПВН_жен (было)'!BG25</f>
        <v>0</v>
      </c>
      <c r="BH25" s="72">
        <f>ПВН_жен!BH25-'ПВН_жен (было)'!BH25</f>
        <v>0</v>
      </c>
      <c r="BI25" s="72">
        <f>ПВН_жен!BI25-'ПВН_жен (было)'!BI25</f>
        <v>0</v>
      </c>
      <c r="BJ25" s="72">
        <f>ПВН_жен!BJ25-'ПВН_жен (было)'!BJ25</f>
        <v>0</v>
      </c>
      <c r="BK25" s="72">
        <f>ПВН_жен!BK25-'ПВН_жен (было)'!BK25</f>
        <v>0</v>
      </c>
      <c r="BL25" s="72">
        <f>ПВН_жен!BL25-'ПВН_жен (было)'!BL25</f>
        <v>0</v>
      </c>
      <c r="BM25" s="72">
        <f>ПВН_жен!BM25-'ПВН_жен (было)'!BM25</f>
        <v>0</v>
      </c>
      <c r="BN25" s="72">
        <f>ПВН_жен!BN25-'ПВН_жен (было)'!BN25</f>
        <v>0</v>
      </c>
      <c r="BO25" s="72">
        <f>ПВН_жен!BO25-'ПВН_жен (было)'!BO25</f>
        <v>0</v>
      </c>
      <c r="BP25" s="72">
        <f>ПВН_жен!BP25-'ПВН_жен (было)'!BP25</f>
        <v>0</v>
      </c>
      <c r="BQ25" s="72">
        <f>ПВН_жен!BQ25-'ПВН_жен (было)'!BQ25</f>
        <v>0</v>
      </c>
      <c r="BR25" s="72">
        <f>ПВН_жен!BR25-'ПВН_жен (было)'!BR25</f>
        <v>0</v>
      </c>
      <c r="BS25" s="72">
        <f>ПВН_жен!BS25-'ПВН_жен (было)'!BS25</f>
        <v>0</v>
      </c>
      <c r="BT25" s="72">
        <f>ПВН_жен!BT25-'ПВН_жен (было)'!BT25</f>
        <v>0</v>
      </c>
      <c r="BU25" s="72">
        <f>ПВН_жен!BU25-'ПВН_жен (было)'!BU25</f>
        <v>0</v>
      </c>
      <c r="BV25" s="72">
        <f>ПВН_жен!BV25-'ПВН_жен (было)'!BV25</f>
        <v>0</v>
      </c>
      <c r="BW25" s="72">
        <f>ПВН_жен!BW25-'ПВН_жен (было)'!BW25</f>
        <v>0</v>
      </c>
      <c r="BX25" s="72">
        <f>ПВН_жен!BX25-'ПВН_жен (было)'!BX25</f>
        <v>0</v>
      </c>
      <c r="BY25" s="72">
        <f>ПВН_жен!BY25-'ПВН_жен (было)'!BY25</f>
        <v>0</v>
      </c>
      <c r="BZ25" s="72">
        <f>ПВН_жен!BZ25-'ПВН_жен (было)'!BZ25</f>
        <v>0</v>
      </c>
      <c r="CA25" s="72">
        <f>ПВН_жен!CA25-'ПВН_жен (было)'!CA25</f>
        <v>0</v>
      </c>
      <c r="CB25" s="72">
        <f>ПВН_жен!CB25-'ПВН_жен (было)'!CB25</f>
        <v>0</v>
      </c>
      <c r="CC25" s="72">
        <f>ПВН_жен!CC25-'ПВН_жен (было)'!CC25</f>
        <v>0</v>
      </c>
      <c r="CD25" s="72">
        <f>ПВН_жен!CD25-'ПВН_жен (было)'!CD25</f>
        <v>0</v>
      </c>
      <c r="CE25" s="72">
        <f>ПВН_жен!CE25-'ПВН_жен (было)'!CE25</f>
        <v>0</v>
      </c>
      <c r="CF25" s="72">
        <f>ПВН_жен!CF25-'ПВН_жен (было)'!CF25</f>
        <v>0</v>
      </c>
      <c r="CG25" s="72">
        <f>ПВН_жен!CG25-'ПВН_жен (было)'!CG25</f>
        <v>0</v>
      </c>
      <c r="CH25" s="72">
        <f>ПВН_жен!CH25-'ПВН_жен (было)'!CH25</f>
        <v>0</v>
      </c>
      <c r="CI25" s="72">
        <f>ПВН_жен!CI25-'ПВН_жен (было)'!CI25</f>
        <v>0</v>
      </c>
      <c r="CJ25" s="72">
        <f>ПВН_жен!CJ25-'ПВН_жен (было)'!CJ25</f>
        <v>0</v>
      </c>
      <c r="CK25" s="72">
        <f>ПВН_жен!CK25-'ПВН_жен (было)'!CK25</f>
        <v>0</v>
      </c>
      <c r="CL25" s="72">
        <f>ПВН_жен!CL25-'ПВН_жен (было)'!CL25</f>
        <v>0</v>
      </c>
    </row>
    <row r="26" spans="1:93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>ПВН_жен!I26-'ПВН_жен (было)'!I26</f>
        <v>0</v>
      </c>
      <c r="J26" s="246">
        <f>ПВН_жен!J26-'ПВН_жен (было)'!J26</f>
        <v>0</v>
      </c>
      <c r="K26" s="246">
        <f>ПВН_жен!K26-'ПВН_жен (было)'!K26</f>
        <v>0</v>
      </c>
      <c r="L26" s="246">
        <f>ПВН_жен!L26-'ПВН_жен (было)'!L26</f>
        <v>0</v>
      </c>
      <c r="M26" s="246">
        <f>ПВН_жен!M26-'ПВН_жен (было)'!M26</f>
        <v>0</v>
      </c>
      <c r="N26" s="246">
        <f>ПВН_жен!N26-'ПВН_жен (было)'!N26</f>
        <v>0</v>
      </c>
      <c r="O26" s="246">
        <f>ПВН_жен!O26-'ПВН_жен (было)'!O26</f>
        <v>0</v>
      </c>
      <c r="P26" s="246">
        <f>ПВН_жен!P26-'ПВН_жен (было)'!P26</f>
        <v>0</v>
      </c>
      <c r="Q26" s="246">
        <f>ПВН_жен!Q26-'ПВН_жен (было)'!Q26</f>
        <v>-1</v>
      </c>
      <c r="R26" s="246">
        <f>ПВН_жен!R26-'ПВН_жен (было)'!R26</f>
        <v>-1</v>
      </c>
      <c r="S26" s="246">
        <f>ПВН_жен!S26-'ПВН_жен (было)'!S26</f>
        <v>-1</v>
      </c>
      <c r="T26" s="246">
        <f>ПВН_жен!T26-'ПВН_жен (было)'!T26</f>
        <v>-1</v>
      </c>
      <c r="U26" s="246">
        <f>ПВН_жен!U26-'ПВН_жен (было)'!U26</f>
        <v>-1</v>
      </c>
      <c r="V26" s="246">
        <f>ПВН_жен!V26-'ПВН_жен (было)'!V26</f>
        <v>-1</v>
      </c>
      <c r="W26" s="246">
        <f>ПВН_жен!W26-'ПВН_жен (было)'!W26</f>
        <v>-1</v>
      </c>
      <c r="X26" s="246">
        <f>ПВН_жен!X26-'ПВН_жен (было)'!X26</f>
        <v>-1</v>
      </c>
      <c r="Y26" s="246">
        <f>ПВН_жен!Y26-'ПВН_жен (было)'!Y26</f>
        <v>-1</v>
      </c>
      <c r="Z26" s="246">
        <f>ПВН_жен!Z26-'ПВН_жен (было)'!Z26</f>
        <v>0</v>
      </c>
      <c r="AA26" s="246">
        <f>ПВН_жен!AA26-'ПВН_жен (было)'!AA26</f>
        <v>-1</v>
      </c>
      <c r="AB26" s="246">
        <f>ПВН_жен!AB26-'ПВН_жен (было)'!AB26</f>
        <v>-1</v>
      </c>
      <c r="AC26" s="246">
        <f>ПВН_жен!AC26-'ПВН_жен (было)'!AC26</f>
        <v>-1</v>
      </c>
      <c r="AD26" s="246">
        <f>ПВН_жен!AD26-'ПВН_жен (было)'!AD26</f>
        <v>-1</v>
      </c>
      <c r="AE26" s="246">
        <f>ПВН_жен!AE26-'ПВН_жен (было)'!AE26</f>
        <v>-1</v>
      </c>
      <c r="AF26" s="246">
        <f>ПВН_жен!AF26-'ПВН_жен (было)'!AF26</f>
        <v>-1</v>
      </c>
      <c r="AG26" s="246">
        <f>ПВН_жен!AG26-'ПВН_жен (было)'!AG26</f>
        <v>-1</v>
      </c>
      <c r="AH26" s="246">
        <f>ПВН_жен!AH26-'ПВН_жен (было)'!AH26</f>
        <v>-1</v>
      </c>
      <c r="AI26" s="246">
        <f>ПВН_жен!AI26-'ПВН_жен (было)'!AI26</f>
        <v>-1</v>
      </c>
      <c r="AJ26" s="246">
        <f>ПВН_жен!AJ26-'ПВН_жен (было)'!AJ26</f>
        <v>0</v>
      </c>
      <c r="AK26" s="246">
        <f>ПВН_жен!AK26-'ПВН_жен (было)'!AK26</f>
        <v>-1</v>
      </c>
      <c r="AL26" s="246">
        <f>ПВН_жен!AL26-'ПВН_жен (было)'!AL26</f>
        <v>-1</v>
      </c>
      <c r="AM26" s="246">
        <f>ПВН_жен!AM26-'ПВН_жен (было)'!AM26</f>
        <v>-1</v>
      </c>
      <c r="AN26" s="246">
        <f>ПВН_жен!AN26-'ПВН_жен (было)'!AN26</f>
        <v>-1</v>
      </c>
      <c r="AO26" s="246">
        <f>ПВН_жен!AO26-'ПВН_жен (было)'!AO26</f>
        <v>-1</v>
      </c>
      <c r="AP26" s="246">
        <f>ПВН_жен!AP26-'ПВН_жен (было)'!AP26</f>
        <v>-1</v>
      </c>
      <c r="AQ26" s="246">
        <f>ПВН_жен!AQ26-'ПВН_жен (было)'!AQ26</f>
        <v>-1</v>
      </c>
      <c r="AR26" s="246">
        <f>ПВН_жен!AR26-'ПВН_жен (было)'!AR26</f>
        <v>-1</v>
      </c>
      <c r="AS26" s="246">
        <f>ПВН_жен!AS26-'ПВН_жен (было)'!AS26</f>
        <v>-1</v>
      </c>
      <c r="AT26" s="246">
        <f>ПВН_жен!AT26-'ПВН_жен (было)'!AT26</f>
        <v>0</v>
      </c>
      <c r="AU26" s="246">
        <f>ПВН_жен!AU26-'ПВН_жен (было)'!AU26</f>
        <v>-1</v>
      </c>
      <c r="AV26" s="246">
        <f>ПВН_жен!AV26-'ПВН_жен (было)'!AV26</f>
        <v>-1</v>
      </c>
      <c r="AW26" s="246">
        <f>ПВН_жен!AW26-'ПВН_жен (было)'!AW26</f>
        <v>-1</v>
      </c>
      <c r="AX26" s="246">
        <f>ПВН_жен!AX26-'ПВН_жен (было)'!AX26</f>
        <v>-1</v>
      </c>
      <c r="AY26" s="246">
        <f>ПВН_жен!AY26-'ПВН_жен (было)'!AY26</f>
        <v>-1</v>
      </c>
      <c r="AZ26" s="246">
        <f>ПВН_жен!AZ26-'ПВН_жен (было)'!AZ26</f>
        <v>-1</v>
      </c>
      <c r="BA26" s="246">
        <f>ПВН_жен!BA26-'ПВН_жен (было)'!BA26</f>
        <v>-1</v>
      </c>
      <c r="BB26" s="246">
        <f>ПВН_жен!BB26-'ПВН_жен (было)'!BB26</f>
        <v>-1</v>
      </c>
      <c r="BC26" s="246">
        <f>ПВН_жен!BC26-'ПВН_жен (было)'!BC26</f>
        <v>-1</v>
      </c>
      <c r="BD26" s="246">
        <f>ПВН_жен!BD26-'ПВН_жен (было)'!BD26</f>
        <v>0</v>
      </c>
      <c r="BE26" s="246">
        <f>ПВН_жен!BE26-'ПВН_жен (было)'!BE26</f>
        <v>-1</v>
      </c>
      <c r="BF26" s="246">
        <f>ПВН_жен!BF26-'ПВН_жен (было)'!BF26</f>
        <v>-1</v>
      </c>
      <c r="BG26" s="246">
        <f>ПВН_жен!BG26-'ПВН_жен (было)'!BG26</f>
        <v>-1</v>
      </c>
      <c r="BH26" s="246">
        <f>ПВН_жен!BH26-'ПВН_жен (было)'!BH26</f>
        <v>-1</v>
      </c>
      <c r="BI26" s="246">
        <f>ПВН_жен!BI26-'ПВН_жен (было)'!BI26</f>
        <v>-1</v>
      </c>
      <c r="BJ26" s="246">
        <f>ПВН_жен!BJ26-'ПВН_жен (было)'!BJ26</f>
        <v>-1</v>
      </c>
      <c r="BK26" s="246">
        <f>ПВН_жен!BK26-'ПВН_жен (было)'!BK26</f>
        <v>-1</v>
      </c>
      <c r="BL26" s="246">
        <f>ПВН_жен!BL26-'ПВН_жен (было)'!BL26</f>
        <v>-1</v>
      </c>
      <c r="BM26" s="246">
        <f>ПВН_жен!BM26-'ПВН_жен (было)'!BM26</f>
        <v>-1</v>
      </c>
      <c r="BN26" s="246">
        <f>ПВН_жен!BN26-'ПВН_жен (было)'!BN26</f>
        <v>0</v>
      </c>
      <c r="BO26" s="246">
        <f>ПВН_жен!BO26-'ПВН_жен (было)'!BO26</f>
        <v>-1</v>
      </c>
      <c r="BP26" s="246">
        <f>ПВН_жен!BP26-'ПВН_жен (было)'!BP26</f>
        <v>-1</v>
      </c>
      <c r="BQ26" s="246">
        <f>ПВН_жен!BQ26-'ПВН_жен (было)'!BQ26</f>
        <v>-1</v>
      </c>
      <c r="BR26" s="246">
        <f>ПВН_жен!BR26-'ПВН_жен (было)'!BR26</f>
        <v>-1</v>
      </c>
      <c r="BS26" s="246">
        <f>ПВН_жен!BS26-'ПВН_жен (было)'!BS26</f>
        <v>-1</v>
      </c>
      <c r="BT26" s="246">
        <f>ПВН_жен!BT26-'ПВН_жен (было)'!BT26</f>
        <v>-1</v>
      </c>
      <c r="BU26" s="246">
        <f>ПВН_жен!BU26-'ПВН_жен (было)'!BU26</f>
        <v>-1</v>
      </c>
      <c r="BV26" s="246">
        <f>ПВН_жен!BV26-'ПВН_жен (было)'!BV26</f>
        <v>-1</v>
      </c>
      <c r="BW26" s="246">
        <f>ПВН_жен!BW26-'ПВН_жен (было)'!BW26</f>
        <v>-1</v>
      </c>
      <c r="BX26" s="246">
        <f>ПВН_жен!BX26-'ПВН_жен (было)'!BX26</f>
        <v>0</v>
      </c>
      <c r="BY26" s="246">
        <f>ПВН_жен!BY26-'ПВН_жен (было)'!BY26</f>
        <v>-1</v>
      </c>
      <c r="BZ26" s="246">
        <f>ПВН_жен!BZ26-'ПВН_жен (было)'!BZ26</f>
        <v>-1</v>
      </c>
      <c r="CA26" s="246">
        <f>ПВН_жен!CA26-'ПВН_жен (было)'!CA26</f>
        <v>-1</v>
      </c>
      <c r="CB26" s="246">
        <f>ПВН_жен!CB26-'ПВН_жен (было)'!CB26</f>
        <v>-1</v>
      </c>
      <c r="CC26" s="246">
        <f>ПВН_жен!CC26-'ПВН_жен (было)'!CC26</f>
        <v>-1</v>
      </c>
      <c r="CD26" s="246">
        <f>ПВН_жен!CD26-'ПВН_жен (было)'!CD26</f>
        <v>-1</v>
      </c>
      <c r="CE26" s="246">
        <f>ПВН_жен!CE26-'ПВН_жен (было)'!CE26</f>
        <v>-1</v>
      </c>
      <c r="CF26" s="246">
        <f>ПВН_жен!CF26-'ПВН_жен (было)'!CF26</f>
        <v>-1</v>
      </c>
      <c r="CG26" s="246">
        <f>ПВН_жен!CG26-'ПВН_жен (было)'!CG26</f>
        <v>-1</v>
      </c>
      <c r="CH26" s="246">
        <f>ПВН_жен!CH26-'ПВН_жен (было)'!CH26</f>
        <v>0</v>
      </c>
      <c r="CI26" s="246">
        <f>ПВН_жен!CI26-'ПВН_жен (было)'!CI26</f>
        <v>-1</v>
      </c>
      <c r="CJ26" s="246">
        <f>ПВН_жен!CJ26-'ПВН_жен (было)'!CJ26</f>
        <v>-1</v>
      </c>
      <c r="CK26" s="246">
        <f>ПВН_жен!CK26-'ПВН_жен (было)'!CK26</f>
        <v>-1</v>
      </c>
      <c r="CL26" s="246">
        <f>ПВН_жен!CL26-'ПВН_жен (было)'!CL26</f>
        <v>-1</v>
      </c>
    </row>
    <row r="27" spans="1:93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ПВН_жен!I27-'ПВН_жен (было)'!I27</f>
        <v>0</v>
      </c>
      <c r="J27" s="246">
        <f>ПВН_жен!J27-'ПВН_жен (было)'!J27</f>
        <v>0</v>
      </c>
      <c r="K27" s="246">
        <f>ПВН_жен!K27-'ПВН_жен (было)'!K27</f>
        <v>0</v>
      </c>
      <c r="L27" s="246">
        <f>ПВН_жен!L27-'ПВН_жен (было)'!L27</f>
        <v>0</v>
      </c>
      <c r="M27" s="246">
        <f>ПВН_жен!M27-'ПВН_жен (было)'!M27</f>
        <v>0</v>
      </c>
      <c r="N27" s="246">
        <f>ПВН_жен!N27-'ПВН_жен (было)'!N27</f>
        <v>0</v>
      </c>
      <c r="O27" s="246">
        <f>ПВН_жен!O27-'ПВН_жен (было)'!O27</f>
        <v>0</v>
      </c>
      <c r="P27" s="246">
        <f>ПВН_жен!P27-'ПВН_жен (было)'!P27</f>
        <v>0</v>
      </c>
      <c r="Q27" s="246">
        <f>ПВН_жен!Q27-'ПВН_жен (было)'!Q27</f>
        <v>-1</v>
      </c>
      <c r="R27" s="246">
        <f>ПВН_жен!R27-'ПВН_жен (было)'!R27</f>
        <v>-1</v>
      </c>
      <c r="S27" s="246">
        <f>ПВН_жен!S27-'ПВН_жен (было)'!S27</f>
        <v>-1</v>
      </c>
      <c r="T27" s="246">
        <f>ПВН_жен!T27-'ПВН_жен (было)'!T27</f>
        <v>-1</v>
      </c>
      <c r="U27" s="246">
        <f>ПВН_жен!U27-'ПВН_жен (было)'!U27</f>
        <v>-1</v>
      </c>
      <c r="V27" s="246">
        <f>ПВН_жен!V27-'ПВН_жен (было)'!V27</f>
        <v>-1</v>
      </c>
      <c r="W27" s="246">
        <f>ПВН_жен!W27-'ПВН_жен (было)'!W27</f>
        <v>-1</v>
      </c>
      <c r="X27" s="246">
        <f>ПВН_жен!X27-'ПВН_жен (было)'!X27</f>
        <v>-1</v>
      </c>
      <c r="Y27" s="246">
        <f>ПВН_жен!Y27-'ПВН_жен (было)'!Y27</f>
        <v>-1</v>
      </c>
      <c r="Z27" s="246">
        <f>ПВН_жен!Z27-'ПВН_жен (было)'!Z27</f>
        <v>0</v>
      </c>
      <c r="AA27" s="246">
        <f>ПВН_жен!AA27-'ПВН_жен (было)'!AA27</f>
        <v>-1</v>
      </c>
      <c r="AB27" s="246">
        <f>ПВН_жен!AB27-'ПВН_жен (было)'!AB27</f>
        <v>-1</v>
      </c>
      <c r="AC27" s="246">
        <f>ПВН_жен!AC27-'ПВН_жен (было)'!AC27</f>
        <v>-1</v>
      </c>
      <c r="AD27" s="246">
        <f>ПВН_жен!AD27-'ПВН_жен (было)'!AD27</f>
        <v>-1</v>
      </c>
      <c r="AE27" s="246">
        <f>ПВН_жен!AE27-'ПВН_жен (было)'!AE27</f>
        <v>-1</v>
      </c>
      <c r="AF27" s="246">
        <f>ПВН_жен!AF27-'ПВН_жен (было)'!AF27</f>
        <v>-1</v>
      </c>
      <c r="AG27" s="246">
        <f>ПВН_жен!AG27-'ПВН_жен (было)'!AG27</f>
        <v>-1</v>
      </c>
      <c r="AH27" s="246">
        <f>ПВН_жен!AH27-'ПВН_жен (было)'!AH27</f>
        <v>-1</v>
      </c>
      <c r="AI27" s="246">
        <f>ПВН_жен!AI27-'ПВН_жен (было)'!AI27</f>
        <v>-1</v>
      </c>
      <c r="AJ27" s="246">
        <f>ПВН_жен!AJ27-'ПВН_жен (было)'!AJ27</f>
        <v>0</v>
      </c>
      <c r="AK27" s="246">
        <f>ПВН_жен!AK27-'ПВН_жен (было)'!AK27</f>
        <v>-1</v>
      </c>
      <c r="AL27" s="246">
        <f>ПВН_жен!AL27-'ПВН_жен (было)'!AL27</f>
        <v>-1</v>
      </c>
      <c r="AM27" s="246">
        <f>ПВН_жен!AM27-'ПВН_жен (было)'!AM27</f>
        <v>-1</v>
      </c>
      <c r="AN27" s="246">
        <f>ПВН_жен!AN27-'ПВН_жен (было)'!AN27</f>
        <v>-1</v>
      </c>
      <c r="AO27" s="246">
        <f>ПВН_жен!AO27-'ПВН_жен (было)'!AO27</f>
        <v>-1</v>
      </c>
      <c r="AP27" s="246">
        <f>ПВН_жен!AP27-'ПВН_жен (было)'!AP27</f>
        <v>-1</v>
      </c>
      <c r="AQ27" s="246">
        <f>ПВН_жен!AQ27-'ПВН_жен (было)'!AQ27</f>
        <v>-1</v>
      </c>
      <c r="AR27" s="246">
        <f>ПВН_жен!AR27-'ПВН_жен (было)'!AR27</f>
        <v>-1</v>
      </c>
      <c r="AS27" s="246">
        <f>ПВН_жен!AS27-'ПВН_жен (было)'!AS27</f>
        <v>-1</v>
      </c>
      <c r="AT27" s="246">
        <f>ПВН_жен!AT27-'ПВН_жен (было)'!AT27</f>
        <v>0</v>
      </c>
      <c r="AU27" s="246">
        <f>ПВН_жен!AU27-'ПВН_жен (было)'!AU27</f>
        <v>-1</v>
      </c>
      <c r="AV27" s="246">
        <f>ПВН_жен!AV27-'ПВН_жен (было)'!AV27</f>
        <v>-1</v>
      </c>
      <c r="AW27" s="246">
        <f>ПВН_жен!AW27-'ПВН_жен (было)'!AW27</f>
        <v>-1</v>
      </c>
      <c r="AX27" s="246">
        <f>ПВН_жен!AX27-'ПВН_жен (было)'!AX27</f>
        <v>-1</v>
      </c>
      <c r="AY27" s="246">
        <f>ПВН_жен!AY27-'ПВН_жен (было)'!AY27</f>
        <v>-1</v>
      </c>
      <c r="AZ27" s="246">
        <f>ПВН_жен!AZ27-'ПВН_жен (было)'!AZ27</f>
        <v>-1</v>
      </c>
      <c r="BA27" s="246">
        <f>ПВН_жен!BA27-'ПВН_жен (было)'!BA27</f>
        <v>-1</v>
      </c>
      <c r="BB27" s="246">
        <f>ПВН_жен!BB27-'ПВН_жен (было)'!BB27</f>
        <v>-1</v>
      </c>
      <c r="BC27" s="246">
        <f>ПВН_жен!BC27-'ПВН_жен (было)'!BC27</f>
        <v>-1</v>
      </c>
      <c r="BD27" s="246">
        <f>ПВН_жен!BD27-'ПВН_жен (было)'!BD27</f>
        <v>0</v>
      </c>
      <c r="BE27" s="246">
        <f>ПВН_жен!BE27-'ПВН_жен (было)'!BE27</f>
        <v>-1</v>
      </c>
      <c r="BF27" s="246">
        <f>ПВН_жен!BF27-'ПВН_жен (было)'!BF27</f>
        <v>-1</v>
      </c>
      <c r="BG27" s="246">
        <f>ПВН_жен!BG27-'ПВН_жен (было)'!BG27</f>
        <v>-1</v>
      </c>
      <c r="BH27" s="246">
        <f>ПВН_жен!BH27-'ПВН_жен (было)'!BH27</f>
        <v>-1</v>
      </c>
      <c r="BI27" s="246">
        <f>ПВН_жен!BI27-'ПВН_жен (было)'!BI27</f>
        <v>-1</v>
      </c>
      <c r="BJ27" s="246">
        <f>ПВН_жен!BJ27-'ПВН_жен (было)'!BJ27</f>
        <v>-1</v>
      </c>
      <c r="BK27" s="246">
        <f>ПВН_жен!BK27-'ПВН_жен (было)'!BK27</f>
        <v>-1</v>
      </c>
      <c r="BL27" s="246">
        <f>ПВН_жен!BL27-'ПВН_жен (было)'!BL27</f>
        <v>-1</v>
      </c>
      <c r="BM27" s="246">
        <f>ПВН_жен!BM27-'ПВН_жен (было)'!BM27</f>
        <v>-1</v>
      </c>
      <c r="BN27" s="246">
        <f>ПВН_жен!BN27-'ПВН_жен (было)'!BN27</f>
        <v>0</v>
      </c>
      <c r="BO27" s="246">
        <f>ПВН_жен!BO27-'ПВН_жен (было)'!BO27</f>
        <v>-1</v>
      </c>
      <c r="BP27" s="246">
        <f>ПВН_жен!BP27-'ПВН_жен (было)'!BP27</f>
        <v>-1</v>
      </c>
      <c r="BQ27" s="246">
        <f>ПВН_жен!BQ27-'ПВН_жен (было)'!BQ27</f>
        <v>-1</v>
      </c>
      <c r="BR27" s="246">
        <f>ПВН_жен!BR27-'ПВН_жен (было)'!BR27</f>
        <v>-1</v>
      </c>
      <c r="BS27" s="246">
        <f>ПВН_жен!BS27-'ПВН_жен (было)'!BS27</f>
        <v>-1</v>
      </c>
      <c r="BT27" s="246">
        <f>ПВН_жен!BT27-'ПВН_жен (было)'!BT27</f>
        <v>-1</v>
      </c>
      <c r="BU27" s="246">
        <f>ПВН_жен!BU27-'ПВН_жен (было)'!BU27</f>
        <v>-1</v>
      </c>
      <c r="BV27" s="246">
        <f>ПВН_жен!BV27-'ПВН_жен (было)'!BV27</f>
        <v>-1</v>
      </c>
      <c r="BW27" s="246">
        <f>ПВН_жен!BW27-'ПВН_жен (было)'!BW27</f>
        <v>-1</v>
      </c>
      <c r="BX27" s="246">
        <f>ПВН_жен!BX27-'ПВН_жен (было)'!BX27</f>
        <v>0</v>
      </c>
      <c r="BY27" s="246">
        <f>ПВН_жен!BY27-'ПВН_жен (было)'!BY27</f>
        <v>-1</v>
      </c>
      <c r="BZ27" s="246">
        <f>ПВН_жен!BZ27-'ПВН_жен (было)'!BZ27</f>
        <v>-1</v>
      </c>
      <c r="CA27" s="246">
        <f>ПВН_жен!CA27-'ПВН_жен (было)'!CA27</f>
        <v>-1</v>
      </c>
      <c r="CB27" s="246">
        <f>ПВН_жен!CB27-'ПВН_жен (было)'!CB27</f>
        <v>-1</v>
      </c>
      <c r="CC27" s="246">
        <f>ПВН_жен!CC27-'ПВН_жен (было)'!CC27</f>
        <v>-1</v>
      </c>
      <c r="CD27" s="246">
        <f>ПВН_жен!CD27-'ПВН_жен (было)'!CD27</f>
        <v>-1</v>
      </c>
      <c r="CE27" s="246">
        <f>ПВН_жен!CE27-'ПВН_жен (было)'!CE27</f>
        <v>-1</v>
      </c>
      <c r="CF27" s="246">
        <f>ПВН_жен!CF27-'ПВН_жен (было)'!CF27</f>
        <v>-1</v>
      </c>
      <c r="CG27" s="246">
        <f>ПВН_жен!CG27-'ПВН_жен (было)'!CG27</f>
        <v>-1</v>
      </c>
      <c r="CH27" s="246">
        <f>ПВН_жен!CH27-'ПВН_жен (было)'!CH27</f>
        <v>0</v>
      </c>
      <c r="CI27" s="246">
        <f>ПВН_жен!CI27-'ПВН_жен (было)'!CI27</f>
        <v>-1</v>
      </c>
      <c r="CJ27" s="246">
        <f>ПВН_жен!CJ27-'ПВН_жен (было)'!CJ27</f>
        <v>-1</v>
      </c>
      <c r="CK27" s="246">
        <f>ПВН_жен!CK27-'ПВН_жен (было)'!CK27</f>
        <v>-1</v>
      </c>
      <c r="CL27" s="246">
        <f>ПВН_жен!CL27-'ПВН_жен (было)'!CL27</f>
        <v>-1</v>
      </c>
    </row>
    <row r="28" spans="1:93">
      <c r="G28" s="79"/>
    </row>
    <row r="29" spans="1:93" s="44" customFormat="1" ht="57" customHeight="1">
      <c r="A29" s="352"/>
      <c r="B29" s="352"/>
      <c r="C29" s="352"/>
      <c r="D29" s="352"/>
      <c r="G29" s="23"/>
      <c r="H29" s="151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</row>
    <row r="30" spans="1:93" s="44" customFormat="1" ht="55.5" customHeight="1">
      <c r="A30" s="352"/>
      <c r="B30" s="352"/>
      <c r="C30" s="352"/>
      <c r="D30" s="352"/>
      <c r="E30" s="81"/>
      <c r="F30" s="146"/>
      <c r="G30" s="23"/>
      <c r="H30" s="151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</row>
    <row r="31" spans="1:93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90"/>
      <c r="CN31" s="90"/>
      <c r="CO31" s="90"/>
    </row>
    <row r="32" spans="1:93" s="44" customFormat="1" ht="42" customHeight="1">
      <c r="A32" s="352"/>
      <c r="B32" s="352"/>
      <c r="C32" s="352"/>
      <c r="D32" s="352"/>
      <c r="E32" s="81"/>
      <c r="F32" s="146"/>
      <c r="G32" s="23"/>
      <c r="H32" s="151"/>
      <c r="I32" s="200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</row>
    <row r="33" spans="1:93" s="85" customFormat="1" ht="57" customHeight="1">
      <c r="A33" s="352"/>
      <c r="B33" s="352"/>
      <c r="C33" s="352"/>
      <c r="D33" s="352"/>
      <c r="G33" s="80"/>
      <c r="H33" s="83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199"/>
      <c r="CN33" s="199"/>
      <c r="CO33" s="199"/>
    </row>
    <row r="34" spans="1:93" s="85" customFormat="1" ht="81.75" customHeight="1">
      <c r="A34" s="352"/>
      <c r="B34" s="352"/>
      <c r="C34" s="352"/>
      <c r="D34" s="352"/>
      <c r="G34" s="23"/>
      <c r="H34" s="83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99"/>
      <c r="CN34" s="199"/>
      <c r="CO34" s="199"/>
    </row>
    <row r="35" spans="1:93"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</row>
    <row r="36" spans="1:93" ht="39" customHeight="1">
      <c r="G36" s="138"/>
      <c r="H36" s="77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77"/>
      <c r="CN36" s="77"/>
      <c r="CO36" s="77"/>
    </row>
    <row r="37" spans="1:93" s="89" customFormat="1" ht="41.25" customHeight="1">
      <c r="A37" s="90"/>
      <c r="B37" s="90"/>
      <c r="C37" s="91"/>
      <c r="D37" s="90"/>
      <c r="E37" s="91"/>
      <c r="F37" s="90"/>
      <c r="H37" s="90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90"/>
      <c r="CN37" s="90"/>
      <c r="CO37" s="90"/>
    </row>
    <row r="38" spans="1:93" s="89" customFormat="1">
      <c r="A38" s="90"/>
      <c r="B38" s="90"/>
      <c r="C38" s="91"/>
      <c r="D38" s="90"/>
      <c r="E38" s="91"/>
      <c r="F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</row>
    <row r="39" spans="1:93" s="89" customFormat="1">
      <c r="A39" s="90"/>
      <c r="B39" s="90"/>
      <c r="C39" s="91"/>
      <c r="D39" s="90"/>
      <c r="E39" s="91"/>
      <c r="F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</row>
    <row r="40" spans="1:93" s="89" customFormat="1">
      <c r="A40" s="90"/>
      <c r="B40" s="90"/>
      <c r="C40" s="91"/>
      <c r="D40" s="90"/>
      <c r="E40" s="91"/>
      <c r="F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</row>
    <row r="41" spans="1:93" s="89" customFormat="1">
      <c r="A41" s="90"/>
      <c r="B41" s="90"/>
      <c r="C41" s="91"/>
      <c r="D41" s="90"/>
      <c r="E41" s="91"/>
      <c r="F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</row>
    <row r="42" spans="1:93" s="89" customFormat="1">
      <c r="A42" s="90"/>
      <c r="B42" s="90"/>
      <c r="C42" s="91"/>
      <c r="D42" s="90"/>
      <c r="E42" s="91"/>
      <c r="F42" s="90"/>
    </row>
    <row r="43" spans="1:93" s="89" customFormat="1">
      <c r="A43" s="90"/>
      <c r="B43" s="90"/>
      <c r="C43" s="91"/>
      <c r="D43" s="90"/>
      <c r="E43" s="91"/>
      <c r="F43" s="90"/>
    </row>
    <row r="44" spans="1:93" s="89" customFormat="1" ht="16.5">
      <c r="A44" s="173"/>
      <c r="B44" s="90"/>
      <c r="C44" s="91"/>
      <c r="D44" s="90"/>
      <c r="E44" s="91"/>
      <c r="F44" s="90"/>
      <c r="G44" s="92"/>
    </row>
    <row r="45" spans="1:93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3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3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3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</sheetData>
  <autoFilter ref="A3:CL34"/>
  <mergeCells count="286">
    <mergeCell ref="G20:G24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CI20:CI24"/>
    <mergeCell ref="CJ20:CJ24"/>
    <mergeCell ref="CK20:CK24"/>
    <mergeCell ref="CL20:CL24"/>
    <mergeCell ref="A29:D29"/>
    <mergeCell ref="A30:D30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A59:D59"/>
    <mergeCell ref="A60:D60"/>
    <mergeCell ref="A47:D47"/>
    <mergeCell ref="A50:D50"/>
    <mergeCell ref="A51:D51"/>
    <mergeCell ref="A52:D52"/>
    <mergeCell ref="A55:D55"/>
    <mergeCell ref="A56:D56"/>
    <mergeCell ref="A31:D31"/>
    <mergeCell ref="A32:D32"/>
    <mergeCell ref="A33:D33"/>
    <mergeCell ref="A34:D34"/>
    <mergeCell ref="A45:D45"/>
    <mergeCell ref="A46:D4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L27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H12" sqref="AH12:AH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49" t="s">
        <v>33</v>
      </c>
      <c r="B1" s="349"/>
      <c r="C1" s="350" t="s">
        <v>151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71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0" s="55" customFormat="1" ht="32.1" customHeight="1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0" ht="26.1" customHeight="1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192</v>
      </c>
      <c r="F5" s="341" t="s">
        <v>9</v>
      </c>
      <c r="G5" s="242" t="s">
        <v>11</v>
      </c>
      <c r="H5" s="326">
        <f>'ПВН_жен (было)'!H5</f>
        <v>975</v>
      </c>
      <c r="I5" s="246">
        <v>1</v>
      </c>
      <c r="J5" s="246">
        <v>1</v>
      </c>
      <c r="K5" s="246">
        <v>1</v>
      </c>
      <c r="L5" s="246">
        <v>1</v>
      </c>
      <c r="M5" s="246">
        <v>1</v>
      </c>
      <c r="N5" s="246">
        <v>1</v>
      </c>
      <c r="O5" s="246">
        <v>1</v>
      </c>
      <c r="P5" s="246">
        <v>1</v>
      </c>
      <c r="Q5" s="246">
        <v>1</v>
      </c>
      <c r="R5" s="246">
        <v>1</v>
      </c>
      <c r="S5" s="246">
        <v>1</v>
      </c>
      <c r="T5" s="246">
        <v>1</v>
      </c>
      <c r="U5" s="246">
        <v>1</v>
      </c>
      <c r="V5" s="246">
        <v>1</v>
      </c>
      <c r="W5" s="246">
        <v>1</v>
      </c>
      <c r="X5" s="246">
        <v>1</v>
      </c>
      <c r="Y5" s="246">
        <v>1</v>
      </c>
      <c r="Z5" s="246">
        <v>1</v>
      </c>
      <c r="AA5" s="246">
        <v>1</v>
      </c>
      <c r="AB5" s="246">
        <v>1</v>
      </c>
      <c r="AC5" s="246">
        <v>1</v>
      </c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v>1</v>
      </c>
      <c r="J6" s="246">
        <v>1</v>
      </c>
      <c r="K6" s="246">
        <v>1</v>
      </c>
      <c r="L6" s="246">
        <v>1</v>
      </c>
      <c r="M6" s="246">
        <v>1</v>
      </c>
      <c r="N6" s="246">
        <v>1</v>
      </c>
      <c r="O6" s="246">
        <v>1</v>
      </c>
      <c r="P6" s="246">
        <v>1</v>
      </c>
      <c r="Q6" s="246">
        <v>1</v>
      </c>
      <c r="R6" s="246">
        <v>1</v>
      </c>
      <c r="S6" s="246">
        <v>1</v>
      </c>
      <c r="T6" s="246">
        <v>1</v>
      </c>
      <c r="U6" s="246">
        <v>1</v>
      </c>
      <c r="V6" s="246">
        <v>1</v>
      </c>
      <c r="W6" s="246">
        <v>1</v>
      </c>
      <c r="X6" s="246">
        <v>1</v>
      </c>
      <c r="Y6" s="246">
        <v>1</v>
      </c>
      <c r="Z6" s="246">
        <v>1</v>
      </c>
      <c r="AA6" s="246">
        <v>1</v>
      </c>
      <c r="AB6" s="246">
        <v>1</v>
      </c>
      <c r="AC6" s="246">
        <v>1</v>
      </c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v>1</v>
      </c>
      <c r="J7" s="246">
        <v>1</v>
      </c>
      <c r="K7" s="246">
        <v>1</v>
      </c>
      <c r="L7" s="246">
        <v>1</v>
      </c>
      <c r="M7" s="246">
        <v>1</v>
      </c>
      <c r="N7" s="246">
        <v>1</v>
      </c>
      <c r="O7" s="246">
        <v>1</v>
      </c>
      <c r="P7" s="246">
        <v>1</v>
      </c>
      <c r="Q7" s="246">
        <v>1</v>
      </c>
      <c r="R7" s="246">
        <v>1</v>
      </c>
      <c r="S7" s="246">
        <v>1</v>
      </c>
      <c r="T7" s="246">
        <v>1</v>
      </c>
      <c r="U7" s="246">
        <v>1</v>
      </c>
      <c r="V7" s="246">
        <v>1</v>
      </c>
      <c r="W7" s="246">
        <v>1</v>
      </c>
      <c r="X7" s="246">
        <v>1</v>
      </c>
      <c r="Y7" s="246">
        <v>1</v>
      </c>
      <c r="Z7" s="246">
        <v>1</v>
      </c>
      <c r="AA7" s="246">
        <v>1</v>
      </c>
      <c r="AB7" s="246">
        <v>1</v>
      </c>
      <c r="AC7" s="246">
        <v>1</v>
      </c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f>'ПВН_жен (было)'!H9</f>
        <v>25</v>
      </c>
      <c r="I9" s="246">
        <v>1</v>
      </c>
      <c r="J9" s="246">
        <v>1</v>
      </c>
      <c r="K9" s="246">
        <v>1</v>
      </c>
      <c r="L9" s="246">
        <v>1</v>
      </c>
      <c r="M9" s="246">
        <v>1</v>
      </c>
      <c r="N9" s="246">
        <v>1</v>
      </c>
      <c r="O9" s="246">
        <v>1</v>
      </c>
      <c r="P9" s="246">
        <v>1</v>
      </c>
      <c r="Q9" s="246">
        <v>1</v>
      </c>
      <c r="R9" s="246">
        <v>1</v>
      </c>
      <c r="S9" s="246">
        <v>1</v>
      </c>
      <c r="T9" s="246">
        <v>1</v>
      </c>
      <c r="U9" s="246">
        <v>1</v>
      </c>
      <c r="V9" s="246">
        <v>1</v>
      </c>
      <c r="W9" s="246">
        <v>1</v>
      </c>
      <c r="X9" s="246">
        <v>1</v>
      </c>
      <c r="Y9" s="246">
        <v>1</v>
      </c>
      <c r="Z9" s="246">
        <v>1</v>
      </c>
      <c r="AA9" s="246">
        <v>1</v>
      </c>
      <c r="AB9" s="246">
        <v>1</v>
      </c>
      <c r="AC9" s="246">
        <v>1</v>
      </c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f>'ПВН_жен (было)'!H10</f>
        <v>76</v>
      </c>
      <c r="I10" s="246">
        <v>1</v>
      </c>
      <c r="J10" s="246">
        <v>1</v>
      </c>
      <c r="K10" s="246">
        <v>1</v>
      </c>
      <c r="L10" s="246">
        <v>1</v>
      </c>
      <c r="M10" s="246">
        <v>1</v>
      </c>
      <c r="N10" s="246">
        <v>1</v>
      </c>
      <c r="O10" s="246">
        <v>1</v>
      </c>
      <c r="P10" s="246">
        <v>1</v>
      </c>
      <c r="Q10" s="246">
        <v>1</v>
      </c>
      <c r="R10" s="246">
        <v>1</v>
      </c>
      <c r="S10" s="246">
        <v>1</v>
      </c>
      <c r="T10" s="246">
        <v>1</v>
      </c>
      <c r="U10" s="246">
        <v>1</v>
      </c>
      <c r="V10" s="246">
        <v>1</v>
      </c>
      <c r="W10" s="246">
        <v>1</v>
      </c>
      <c r="X10" s="246">
        <v>1</v>
      </c>
      <c r="Y10" s="246">
        <v>1</v>
      </c>
      <c r="Z10" s="246">
        <v>1</v>
      </c>
      <c r="AA10" s="246">
        <v>1</v>
      </c>
      <c r="AB10" s="246">
        <v>1</v>
      </c>
      <c r="AC10" s="246">
        <v>1</v>
      </c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s="263" customFormat="1" ht="84" customHeight="1">
      <c r="A11" s="265"/>
      <c r="B11" s="265"/>
      <c r="C11" s="266" t="s">
        <v>211</v>
      </c>
      <c r="D11" s="267" t="s">
        <v>271</v>
      </c>
      <c r="E11" s="268" t="s">
        <v>192</v>
      </c>
      <c r="F11" s="257" t="s">
        <v>272</v>
      </c>
      <c r="G11" s="269" t="s">
        <v>237</v>
      </c>
      <c r="H11" s="270">
        <f>'ПВН_жен (было)'!H11</f>
        <v>164</v>
      </c>
      <c r="I11" s="271"/>
      <c r="J11" s="271"/>
      <c r="K11" s="271"/>
      <c r="L11" s="271"/>
      <c r="M11" s="271"/>
      <c r="N11" s="271"/>
      <c r="O11" s="271"/>
      <c r="P11" s="271">
        <v>1</v>
      </c>
      <c r="Q11" s="271">
        <v>1</v>
      </c>
      <c r="R11" s="271">
        <v>1</v>
      </c>
      <c r="S11" s="271">
        <v>1</v>
      </c>
      <c r="T11" s="271">
        <v>1</v>
      </c>
      <c r="U11" s="271">
        <v>1</v>
      </c>
      <c r="V11" s="271">
        <v>1</v>
      </c>
      <c r="W11" s="271">
        <v>1</v>
      </c>
      <c r="X11" s="271">
        <v>1</v>
      </c>
      <c r="Y11" s="271">
        <v>1</v>
      </c>
      <c r="Z11" s="271">
        <v>1</v>
      </c>
      <c r="AA11" s="271">
        <v>1</v>
      </c>
      <c r="AB11" s="271">
        <v>1</v>
      </c>
      <c r="AC11" s="271">
        <v>1</v>
      </c>
      <c r="AD11" s="271">
        <v>1</v>
      </c>
      <c r="AE11" s="271">
        <v>1</v>
      </c>
      <c r="AF11" s="271">
        <v>1</v>
      </c>
      <c r="AG11" s="271">
        <v>1</v>
      </c>
      <c r="AH11" s="271">
        <v>1</v>
      </c>
      <c r="AI11" s="271">
        <v>1</v>
      </c>
      <c r="AJ11" s="271">
        <v>1</v>
      </c>
      <c r="AK11" s="271">
        <v>1</v>
      </c>
      <c r="AL11" s="271">
        <v>1</v>
      </c>
      <c r="AM11" s="271">
        <v>1</v>
      </c>
      <c r="AN11" s="271">
        <v>1</v>
      </c>
      <c r="AO11" s="271">
        <v>1</v>
      </c>
      <c r="AP11" s="271">
        <v>1</v>
      </c>
      <c r="AQ11" s="271">
        <v>1</v>
      </c>
      <c r="AR11" s="271">
        <v>1</v>
      </c>
      <c r="AS11" s="271">
        <v>1</v>
      </c>
      <c r="AT11" s="271">
        <v>1</v>
      </c>
      <c r="AU11" s="271">
        <v>1</v>
      </c>
      <c r="AV11" s="271">
        <v>1</v>
      </c>
      <c r="AW11" s="271">
        <v>1</v>
      </c>
      <c r="AX11" s="271">
        <v>1</v>
      </c>
      <c r="AY11" s="271">
        <v>1</v>
      </c>
      <c r="AZ11" s="271">
        <v>1</v>
      </c>
      <c r="BA11" s="271">
        <v>1</v>
      </c>
      <c r="BB11" s="271">
        <v>1</v>
      </c>
      <c r="BC11" s="271">
        <v>1</v>
      </c>
      <c r="BD11" s="271">
        <v>1</v>
      </c>
      <c r="BE11" s="271">
        <v>1</v>
      </c>
      <c r="BF11" s="271">
        <v>1</v>
      </c>
      <c r="BG11" s="271">
        <v>1</v>
      </c>
      <c r="BH11" s="271">
        <v>1</v>
      </c>
      <c r="BI11" s="271">
        <v>1</v>
      </c>
      <c r="BJ11" s="271">
        <v>1</v>
      </c>
      <c r="BK11" s="271">
        <v>1</v>
      </c>
      <c r="BL11" s="271">
        <v>1</v>
      </c>
      <c r="BM11" s="271">
        <v>1</v>
      </c>
      <c r="BN11" s="271">
        <v>1</v>
      </c>
      <c r="BO11" s="271">
        <v>1</v>
      </c>
      <c r="BP11" s="271">
        <v>1</v>
      </c>
      <c r="BQ11" s="271">
        <v>1</v>
      </c>
      <c r="BR11" s="271">
        <v>1</v>
      </c>
      <c r="BS11" s="271">
        <v>1</v>
      </c>
      <c r="BT11" s="271">
        <v>1</v>
      </c>
      <c r="BU11" s="271">
        <v>1</v>
      </c>
      <c r="BV11" s="271">
        <v>1</v>
      </c>
      <c r="BW11" s="271">
        <v>1</v>
      </c>
      <c r="BX11" s="271">
        <v>1</v>
      </c>
      <c r="BY11" s="271">
        <v>1</v>
      </c>
      <c r="BZ11" s="271">
        <v>1</v>
      </c>
      <c r="CA11" s="271">
        <v>1</v>
      </c>
      <c r="CB11" s="271">
        <v>1</v>
      </c>
      <c r="CC11" s="271">
        <v>1</v>
      </c>
      <c r="CD11" s="271">
        <v>1</v>
      </c>
      <c r="CE11" s="271">
        <v>1</v>
      </c>
      <c r="CF11" s="271">
        <v>1</v>
      </c>
      <c r="CG11" s="271">
        <v>1</v>
      </c>
      <c r="CH11" s="271">
        <v>1</v>
      </c>
      <c r="CI11" s="271">
        <v>1</v>
      </c>
      <c r="CJ11" s="271">
        <v>1</v>
      </c>
      <c r="CK11" s="271">
        <v>1</v>
      </c>
      <c r="CL11" s="271">
        <v>1</v>
      </c>
    </row>
    <row r="12" spans="1:90" s="67" customFormat="1" ht="26.1" customHeight="1">
      <c r="A12" s="344"/>
      <c r="B12" s="344"/>
      <c r="C12" s="333" t="s">
        <v>212</v>
      </c>
      <c r="D12" s="63" t="s">
        <v>54</v>
      </c>
      <c r="E12" s="65" t="s">
        <v>192</v>
      </c>
      <c r="F12" s="59" t="s">
        <v>15</v>
      </c>
      <c r="G12" s="336" t="s">
        <v>15</v>
      </c>
      <c r="H12" s="326">
        <f>'ПВН_жен (было)'!H12</f>
        <v>206</v>
      </c>
      <c r="I12" s="323">
        <v>1</v>
      </c>
      <c r="J12" s="323"/>
      <c r="K12" s="323">
        <v>1</v>
      </c>
      <c r="L12" s="323"/>
      <c r="M12" s="323">
        <v>1</v>
      </c>
      <c r="N12" s="323"/>
      <c r="O12" s="323">
        <v>1</v>
      </c>
      <c r="P12" s="323"/>
      <c r="Q12" s="323">
        <v>1</v>
      </c>
      <c r="R12" s="323"/>
      <c r="S12" s="323">
        <v>1</v>
      </c>
      <c r="T12" s="323"/>
      <c r="U12" s="323">
        <v>1</v>
      </c>
      <c r="V12" s="323"/>
      <c r="W12" s="323">
        <v>1</v>
      </c>
      <c r="X12" s="323"/>
      <c r="Y12" s="323">
        <v>1</v>
      </c>
      <c r="Z12" s="323"/>
      <c r="AA12" s="323">
        <v>1</v>
      </c>
      <c r="AB12" s="323"/>
      <c r="AC12" s="323">
        <v>1</v>
      </c>
      <c r="AD12" s="323"/>
      <c r="AE12" s="323">
        <v>1</v>
      </c>
      <c r="AF12" s="323"/>
      <c r="AG12" s="323">
        <v>1</v>
      </c>
      <c r="AH12" s="323"/>
      <c r="AI12" s="323">
        <v>1</v>
      </c>
      <c r="AJ12" s="323"/>
      <c r="AK12" s="323">
        <v>1</v>
      </c>
      <c r="AL12" s="323"/>
      <c r="AM12" s="323">
        <v>1</v>
      </c>
      <c r="AN12" s="323"/>
      <c r="AO12" s="323">
        <v>1</v>
      </c>
      <c r="AP12" s="323"/>
      <c r="AQ12" s="323">
        <v>1</v>
      </c>
      <c r="AR12" s="323"/>
      <c r="AS12" s="323">
        <v>1</v>
      </c>
      <c r="AT12" s="323"/>
      <c r="AU12" s="323">
        <v>1</v>
      </c>
      <c r="AV12" s="323"/>
      <c r="AW12" s="323">
        <v>1</v>
      </c>
      <c r="AX12" s="323"/>
      <c r="AY12" s="323">
        <v>1</v>
      </c>
      <c r="AZ12" s="323"/>
      <c r="BA12" s="323">
        <v>1</v>
      </c>
      <c r="BB12" s="323"/>
      <c r="BC12" s="323">
        <v>1</v>
      </c>
      <c r="BD12" s="323"/>
      <c r="BE12" s="323">
        <v>1</v>
      </c>
      <c r="BF12" s="323"/>
      <c r="BG12" s="323">
        <v>1</v>
      </c>
      <c r="BH12" s="323"/>
      <c r="BI12" s="323">
        <v>1</v>
      </c>
      <c r="BJ12" s="323"/>
      <c r="BK12" s="323">
        <v>1</v>
      </c>
      <c r="BL12" s="323"/>
      <c r="BM12" s="323">
        <v>1</v>
      </c>
      <c r="BN12" s="323"/>
      <c r="BO12" s="323">
        <v>1</v>
      </c>
      <c r="BP12" s="323"/>
      <c r="BQ12" s="323">
        <v>1</v>
      </c>
      <c r="BR12" s="323"/>
      <c r="BS12" s="323">
        <v>1</v>
      </c>
      <c r="BT12" s="323"/>
      <c r="BU12" s="323">
        <v>1</v>
      </c>
      <c r="BV12" s="323"/>
      <c r="BW12" s="323">
        <v>1</v>
      </c>
      <c r="BX12" s="323"/>
      <c r="BY12" s="323">
        <v>1</v>
      </c>
      <c r="BZ12" s="323"/>
      <c r="CA12" s="323">
        <v>1</v>
      </c>
      <c r="CB12" s="323"/>
      <c r="CC12" s="323">
        <v>1</v>
      </c>
      <c r="CD12" s="323"/>
      <c r="CE12" s="323">
        <v>1</v>
      </c>
      <c r="CF12" s="323"/>
      <c r="CG12" s="323">
        <v>1</v>
      </c>
      <c r="CH12" s="323"/>
      <c r="CI12" s="323">
        <v>1</v>
      </c>
      <c r="CJ12" s="323"/>
      <c r="CK12" s="323">
        <v>1</v>
      </c>
      <c r="CL12" s="323"/>
    </row>
    <row r="13" spans="1:90" s="67" customFormat="1" ht="26.1" customHeight="1">
      <c r="A13" s="345"/>
      <c r="B13" s="345"/>
      <c r="C13" s="334"/>
      <c r="D13" s="63" t="s">
        <v>161</v>
      </c>
      <c r="E13" s="65" t="s">
        <v>192</v>
      </c>
      <c r="F13" s="59" t="s">
        <v>162</v>
      </c>
      <c r="G13" s="337"/>
      <c r="H13" s="327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</row>
    <row r="14" spans="1:90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f>'ПВН_жен (было)'!H14</f>
        <v>424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>
        <v>1</v>
      </c>
      <c r="AA14" s="246">
        <v>1</v>
      </c>
      <c r="AB14" s="246">
        <v>1</v>
      </c>
      <c r="AC14" s="246">
        <v>1</v>
      </c>
      <c r="AD14" s="246">
        <v>1</v>
      </c>
      <c r="AE14" s="246">
        <v>1</v>
      </c>
      <c r="AF14" s="246">
        <v>1</v>
      </c>
      <c r="AG14" s="246">
        <v>1</v>
      </c>
      <c r="AH14" s="246">
        <v>1</v>
      </c>
      <c r="AI14" s="246">
        <v>1</v>
      </c>
      <c r="AJ14" s="246">
        <v>1</v>
      </c>
      <c r="AK14" s="246">
        <v>1</v>
      </c>
      <c r="AL14" s="246">
        <v>1</v>
      </c>
      <c r="AM14" s="246">
        <v>1</v>
      </c>
      <c r="AN14" s="246">
        <v>1</v>
      </c>
      <c r="AO14" s="246">
        <v>1</v>
      </c>
      <c r="AP14" s="246">
        <v>1</v>
      </c>
      <c r="AQ14" s="246">
        <v>1</v>
      </c>
      <c r="AR14" s="246">
        <v>1</v>
      </c>
      <c r="AS14" s="246">
        <v>1</v>
      </c>
      <c r="AT14" s="246">
        <v>1</v>
      </c>
      <c r="AU14" s="246">
        <v>1</v>
      </c>
      <c r="AV14" s="246">
        <v>1</v>
      </c>
      <c r="AW14" s="246">
        <v>1</v>
      </c>
      <c r="AX14" s="246">
        <v>1</v>
      </c>
      <c r="AY14" s="246">
        <v>1</v>
      </c>
      <c r="AZ14" s="246">
        <v>1</v>
      </c>
      <c r="BA14" s="246">
        <v>1</v>
      </c>
      <c r="BB14" s="246">
        <v>1</v>
      </c>
      <c r="BC14" s="246">
        <v>1</v>
      </c>
      <c r="BD14" s="246">
        <v>1</v>
      </c>
      <c r="BE14" s="246">
        <v>1</v>
      </c>
      <c r="BF14" s="246">
        <v>1</v>
      </c>
      <c r="BG14" s="246">
        <v>1</v>
      </c>
      <c r="BH14" s="246">
        <v>1</v>
      </c>
      <c r="BI14" s="246">
        <v>1</v>
      </c>
      <c r="BJ14" s="246">
        <v>1</v>
      </c>
      <c r="BK14" s="246">
        <v>1</v>
      </c>
      <c r="BL14" s="246">
        <v>1</v>
      </c>
      <c r="BM14" s="246">
        <v>1</v>
      </c>
      <c r="BN14" s="246">
        <v>1</v>
      </c>
      <c r="BO14" s="246">
        <v>1</v>
      </c>
      <c r="BP14" s="246">
        <v>1</v>
      </c>
      <c r="BQ14" s="246">
        <v>1</v>
      </c>
      <c r="BR14" s="246">
        <v>1</v>
      </c>
      <c r="BS14" s="246">
        <v>1</v>
      </c>
      <c r="BT14" s="246">
        <v>1</v>
      </c>
      <c r="BU14" s="246">
        <v>1</v>
      </c>
      <c r="BV14" s="246">
        <v>1</v>
      </c>
      <c r="BW14" s="246">
        <v>1</v>
      </c>
      <c r="BX14" s="246">
        <v>1</v>
      </c>
      <c r="BY14" s="246">
        <v>1</v>
      </c>
      <c r="BZ14" s="246">
        <v>1</v>
      </c>
      <c r="CA14" s="246">
        <v>1</v>
      </c>
      <c r="CB14" s="246">
        <v>1</v>
      </c>
      <c r="CC14" s="246">
        <v>1</v>
      </c>
      <c r="CD14" s="246">
        <v>1</v>
      </c>
      <c r="CE14" s="246">
        <v>1</v>
      </c>
      <c r="CF14" s="246">
        <v>1</v>
      </c>
      <c r="CG14" s="246">
        <v>1</v>
      </c>
      <c r="CH14" s="246">
        <v>1</v>
      </c>
      <c r="CI14" s="246">
        <v>1</v>
      </c>
      <c r="CJ14" s="246">
        <v>1</v>
      </c>
      <c r="CK14" s="246">
        <v>1</v>
      </c>
      <c r="CL14" s="246">
        <v>1</v>
      </c>
    </row>
    <row r="15" spans="1:90" ht="26.1" customHeight="1">
      <c r="A15" s="243">
        <v>2</v>
      </c>
      <c r="B15" s="242" t="s">
        <v>43</v>
      </c>
      <c r="C15" s="64" t="s">
        <v>217</v>
      </c>
      <c r="D15" s="341" t="s">
        <v>68</v>
      </c>
      <c r="E15" s="342" t="s">
        <v>192</v>
      </c>
      <c r="F15" s="341" t="s">
        <v>66</v>
      </c>
      <c r="G15" s="343" t="s">
        <v>0</v>
      </c>
      <c r="H15" s="326">
        <f>'ПВН_жен (было)'!H15</f>
        <v>473</v>
      </c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</row>
    <row r="16" spans="1:90" ht="26.1" customHeight="1">
      <c r="A16" s="243">
        <v>207</v>
      </c>
      <c r="B16" s="242" t="s">
        <v>42</v>
      </c>
      <c r="C16" s="64" t="s">
        <v>215</v>
      </c>
      <c r="D16" s="341"/>
      <c r="E16" s="342"/>
      <c r="F16" s="341"/>
      <c r="G16" s="343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</row>
    <row r="17" spans="1:90" ht="26.1" customHeight="1">
      <c r="A17" s="243">
        <v>206</v>
      </c>
      <c r="B17" s="59" t="s">
        <v>41</v>
      </c>
      <c r="C17" s="64" t="s">
        <v>216</v>
      </c>
      <c r="D17" s="341"/>
      <c r="E17" s="342"/>
      <c r="F17" s="341"/>
      <c r="G17" s="343"/>
      <c r="H17" s="340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</row>
    <row r="18" spans="1:90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6">
        <f>'ПВН_жен (было)'!H18</f>
        <v>975</v>
      </c>
      <c r="I18" s="246">
        <v>1</v>
      </c>
      <c r="J18" s="246">
        <v>1</v>
      </c>
      <c r="K18" s="246">
        <v>1</v>
      </c>
      <c r="L18" s="246">
        <v>1</v>
      </c>
      <c r="M18" s="246">
        <v>1</v>
      </c>
      <c r="N18" s="246">
        <v>1</v>
      </c>
      <c r="O18" s="246">
        <v>1</v>
      </c>
      <c r="P18" s="246">
        <v>1</v>
      </c>
      <c r="Q18" s="246">
        <v>1</v>
      </c>
      <c r="R18" s="246">
        <v>1</v>
      </c>
      <c r="S18" s="246">
        <v>1</v>
      </c>
      <c r="T18" s="246">
        <v>1</v>
      </c>
      <c r="U18" s="246">
        <v>1</v>
      </c>
      <c r="V18" s="246">
        <v>1</v>
      </c>
      <c r="W18" s="246">
        <v>1</v>
      </c>
      <c r="X18" s="246">
        <v>1</v>
      </c>
      <c r="Y18" s="246">
        <v>1</v>
      </c>
      <c r="Z18" s="246">
        <v>1</v>
      </c>
      <c r="AA18" s="246">
        <v>1</v>
      </c>
      <c r="AB18" s="246">
        <v>1</v>
      </c>
      <c r="AC18" s="246">
        <v>1</v>
      </c>
      <c r="AD18" s="246">
        <v>1</v>
      </c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7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>
        <v>1</v>
      </c>
      <c r="AF19" s="246">
        <v>1</v>
      </c>
      <c r="AG19" s="246">
        <v>1</v>
      </c>
      <c r="AH19" s="246">
        <v>1</v>
      </c>
      <c r="AI19" s="246">
        <v>1</v>
      </c>
      <c r="AJ19" s="246">
        <v>1</v>
      </c>
      <c r="AK19" s="246">
        <v>1</v>
      </c>
      <c r="AL19" s="246">
        <v>1</v>
      </c>
      <c r="AM19" s="246">
        <v>1</v>
      </c>
      <c r="AN19" s="246">
        <v>1</v>
      </c>
      <c r="AO19" s="246">
        <v>1</v>
      </c>
      <c r="AP19" s="246">
        <v>1</v>
      </c>
      <c r="AQ19" s="246">
        <v>1</v>
      </c>
      <c r="AR19" s="246">
        <v>1</v>
      </c>
      <c r="AS19" s="246">
        <v>1</v>
      </c>
      <c r="AT19" s="246">
        <v>1</v>
      </c>
      <c r="AU19" s="246">
        <v>1</v>
      </c>
      <c r="AV19" s="246">
        <v>1</v>
      </c>
      <c r="AW19" s="246">
        <v>1</v>
      </c>
      <c r="AX19" s="246">
        <v>1</v>
      </c>
      <c r="AY19" s="246">
        <v>1</v>
      </c>
      <c r="AZ19" s="246">
        <v>1</v>
      </c>
      <c r="BA19" s="246">
        <v>1</v>
      </c>
      <c r="BB19" s="246">
        <v>1</v>
      </c>
      <c r="BC19" s="246">
        <v>1</v>
      </c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28" t="s">
        <v>20</v>
      </c>
      <c r="H20" s="327"/>
      <c r="I20" s="323">
        <v>1</v>
      </c>
      <c r="J20" s="323">
        <v>1</v>
      </c>
      <c r="K20" s="323">
        <v>1</v>
      </c>
      <c r="L20" s="323">
        <v>1</v>
      </c>
      <c r="M20" s="323">
        <v>1</v>
      </c>
      <c r="N20" s="323">
        <v>1</v>
      </c>
      <c r="O20" s="323">
        <v>1</v>
      </c>
      <c r="P20" s="323">
        <v>1</v>
      </c>
      <c r="Q20" s="323">
        <v>1</v>
      </c>
      <c r="R20" s="323">
        <v>1</v>
      </c>
      <c r="S20" s="323">
        <v>1</v>
      </c>
      <c r="T20" s="323">
        <v>1</v>
      </c>
      <c r="U20" s="323">
        <v>1</v>
      </c>
      <c r="V20" s="323">
        <v>1</v>
      </c>
      <c r="W20" s="323">
        <v>1</v>
      </c>
      <c r="X20" s="323">
        <v>1</v>
      </c>
      <c r="Y20" s="323">
        <v>1</v>
      </c>
      <c r="Z20" s="323">
        <v>1</v>
      </c>
      <c r="AA20" s="323">
        <v>1</v>
      </c>
      <c r="AB20" s="323">
        <v>1</v>
      </c>
      <c r="AC20" s="323">
        <v>1</v>
      </c>
      <c r="AD20" s="323">
        <v>1</v>
      </c>
      <c r="AE20" s="323">
        <v>1</v>
      </c>
      <c r="AF20" s="323">
        <v>1</v>
      </c>
      <c r="AG20" s="323">
        <v>1</v>
      </c>
      <c r="AH20" s="323">
        <v>1</v>
      </c>
      <c r="AI20" s="323">
        <v>1</v>
      </c>
      <c r="AJ20" s="323">
        <v>1</v>
      </c>
      <c r="AK20" s="323">
        <v>1</v>
      </c>
      <c r="AL20" s="323">
        <v>1</v>
      </c>
      <c r="AM20" s="323">
        <v>1</v>
      </c>
      <c r="AN20" s="323">
        <v>1</v>
      </c>
      <c r="AO20" s="323">
        <v>1</v>
      </c>
      <c r="AP20" s="323">
        <v>1</v>
      </c>
      <c r="AQ20" s="323">
        <v>1</v>
      </c>
      <c r="AR20" s="323">
        <v>1</v>
      </c>
      <c r="AS20" s="323">
        <v>1</v>
      </c>
      <c r="AT20" s="323">
        <v>1</v>
      </c>
      <c r="AU20" s="323">
        <v>1</v>
      </c>
      <c r="AV20" s="323">
        <v>1</v>
      </c>
      <c r="AW20" s="323">
        <v>1</v>
      </c>
      <c r="AX20" s="323">
        <v>1</v>
      </c>
      <c r="AY20" s="323">
        <v>1</v>
      </c>
      <c r="AZ20" s="323">
        <v>1</v>
      </c>
      <c r="BA20" s="323">
        <v>1</v>
      </c>
      <c r="BB20" s="323">
        <v>1</v>
      </c>
      <c r="BC20" s="323">
        <v>1</v>
      </c>
      <c r="BD20" s="323">
        <v>1</v>
      </c>
      <c r="BE20" s="323">
        <v>1</v>
      </c>
      <c r="BF20" s="323">
        <v>1</v>
      </c>
      <c r="BG20" s="323">
        <v>1</v>
      </c>
      <c r="BH20" s="323">
        <v>1</v>
      </c>
      <c r="BI20" s="323">
        <v>1</v>
      </c>
      <c r="BJ20" s="323">
        <v>1</v>
      </c>
      <c r="BK20" s="323">
        <v>1</v>
      </c>
      <c r="BL20" s="323">
        <v>1</v>
      </c>
      <c r="BM20" s="323">
        <v>1</v>
      </c>
      <c r="BN20" s="323">
        <v>1</v>
      </c>
      <c r="BO20" s="323">
        <v>1</v>
      </c>
      <c r="BP20" s="323">
        <v>1</v>
      </c>
      <c r="BQ20" s="323">
        <v>1</v>
      </c>
      <c r="BR20" s="323">
        <v>1</v>
      </c>
      <c r="BS20" s="323">
        <v>1</v>
      </c>
      <c r="BT20" s="323">
        <v>1</v>
      </c>
      <c r="BU20" s="323">
        <v>1</v>
      </c>
      <c r="BV20" s="323">
        <v>1</v>
      </c>
      <c r="BW20" s="323">
        <v>1</v>
      </c>
      <c r="BX20" s="323">
        <v>1</v>
      </c>
      <c r="BY20" s="323">
        <v>1</v>
      </c>
      <c r="BZ20" s="323">
        <v>1</v>
      </c>
      <c r="CA20" s="323">
        <v>1</v>
      </c>
      <c r="CB20" s="323">
        <v>1</v>
      </c>
      <c r="CC20" s="323">
        <v>1</v>
      </c>
      <c r="CD20" s="323">
        <v>1</v>
      </c>
      <c r="CE20" s="323">
        <v>1</v>
      </c>
      <c r="CF20" s="323">
        <v>1</v>
      </c>
      <c r="CG20" s="323">
        <v>1</v>
      </c>
      <c r="CH20" s="323">
        <v>1</v>
      </c>
      <c r="CI20" s="323">
        <v>1</v>
      </c>
      <c r="CJ20" s="323">
        <v>1</v>
      </c>
      <c r="CK20" s="323">
        <v>1</v>
      </c>
      <c r="CL20" s="323">
        <v>1</v>
      </c>
    </row>
    <row r="21" spans="1:90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39"/>
      <c r="H21" s="327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325"/>
      <c r="BZ21" s="325"/>
      <c r="CA21" s="325"/>
      <c r="CB21" s="325"/>
      <c r="CC21" s="325"/>
      <c r="CD21" s="325"/>
      <c r="CE21" s="325"/>
      <c r="CF21" s="325"/>
      <c r="CG21" s="325"/>
      <c r="CH21" s="325"/>
      <c r="CI21" s="325"/>
      <c r="CJ21" s="325"/>
      <c r="CK21" s="325"/>
      <c r="CL21" s="325"/>
    </row>
    <row r="22" spans="1:90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39"/>
      <c r="H22" s="327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325"/>
      <c r="AB22" s="325"/>
      <c r="AC22" s="325"/>
      <c r="AD22" s="325"/>
      <c r="AE22" s="325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325"/>
      <c r="BZ22" s="325"/>
      <c r="CA22" s="325"/>
      <c r="CB22" s="325"/>
      <c r="CC22" s="325"/>
      <c r="CD22" s="325"/>
      <c r="CE22" s="325"/>
      <c r="CF22" s="325"/>
      <c r="CG22" s="325"/>
      <c r="CH22" s="325"/>
      <c r="CI22" s="325"/>
      <c r="CJ22" s="325"/>
      <c r="CK22" s="325"/>
      <c r="CL22" s="325"/>
    </row>
    <row r="23" spans="1:90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39"/>
      <c r="H23" s="327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325"/>
      <c r="AC23" s="325"/>
      <c r="AD23" s="325"/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  <c r="BY23" s="325"/>
      <c r="BZ23" s="325"/>
      <c r="CA23" s="325"/>
      <c r="CB23" s="325"/>
      <c r="CC23" s="325"/>
      <c r="CD23" s="325"/>
      <c r="CE23" s="325"/>
      <c r="CF23" s="325"/>
      <c r="CG23" s="325"/>
      <c r="CH23" s="325"/>
      <c r="CI23" s="325"/>
      <c r="CJ23" s="325"/>
      <c r="CK23" s="325"/>
      <c r="CL23" s="325"/>
    </row>
    <row r="24" spans="1:90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39"/>
      <c r="H24" s="327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5"/>
      <c r="W24" s="325"/>
      <c r="X24" s="325"/>
      <c r="Y24" s="325"/>
      <c r="Z24" s="325"/>
      <c r="AA24" s="325"/>
      <c r="AB24" s="325"/>
      <c r="AC24" s="325"/>
      <c r="AD24" s="325"/>
      <c r="AE24" s="325"/>
      <c r="AF24" s="325"/>
      <c r="AG24" s="325"/>
      <c r="AH24" s="325"/>
      <c r="AI24" s="325"/>
      <c r="AJ24" s="325"/>
      <c r="AK24" s="325"/>
      <c r="AL24" s="325"/>
      <c r="AM24" s="325"/>
      <c r="AN24" s="325"/>
      <c r="AO24" s="325"/>
      <c r="AP24" s="325"/>
      <c r="AQ24" s="325"/>
      <c r="AR24" s="325"/>
      <c r="AS24" s="325"/>
      <c r="AT24" s="325"/>
      <c r="AU24" s="325"/>
      <c r="AV24" s="325"/>
      <c r="AW24" s="325"/>
      <c r="AX24" s="325"/>
      <c r="AY24" s="325"/>
      <c r="AZ24" s="325"/>
      <c r="BA24" s="325"/>
      <c r="BB24" s="325"/>
      <c r="BC24" s="325"/>
      <c r="BD24" s="325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  <c r="BY24" s="325"/>
      <c r="BZ24" s="325"/>
      <c r="CA24" s="325"/>
      <c r="CB24" s="325"/>
      <c r="CC24" s="325"/>
      <c r="CD24" s="325"/>
      <c r="CE24" s="325"/>
      <c r="CF24" s="325"/>
      <c r="CG24" s="325"/>
      <c r="CH24" s="325"/>
      <c r="CI24" s="325"/>
      <c r="CJ24" s="325"/>
      <c r="CK24" s="325"/>
      <c r="CL24" s="325"/>
    </row>
    <row r="25" spans="1:90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I2</f>
        <v>18</v>
      </c>
      <c r="J25" s="72">
        <f t="shared" ref="J25:BU25" si="0">J2</f>
        <v>19</v>
      </c>
      <c r="K25" s="72">
        <f t="shared" si="0"/>
        <v>20</v>
      </c>
      <c r="L25" s="72">
        <f t="shared" si="0"/>
        <v>21</v>
      </c>
      <c r="M25" s="72">
        <f t="shared" si="0"/>
        <v>22</v>
      </c>
      <c r="N25" s="72">
        <f t="shared" si="0"/>
        <v>23</v>
      </c>
      <c r="O25" s="72">
        <f t="shared" si="0"/>
        <v>24</v>
      </c>
      <c r="P25" s="72">
        <f t="shared" si="0"/>
        <v>25</v>
      </c>
      <c r="Q25" s="72">
        <f t="shared" si="0"/>
        <v>26</v>
      </c>
      <c r="R25" s="72">
        <f t="shared" si="0"/>
        <v>27</v>
      </c>
      <c r="S25" s="72">
        <f t="shared" si="0"/>
        <v>28</v>
      </c>
      <c r="T25" s="72">
        <f t="shared" si="0"/>
        <v>29</v>
      </c>
      <c r="U25" s="72">
        <f t="shared" si="0"/>
        <v>30</v>
      </c>
      <c r="V25" s="72">
        <f t="shared" si="0"/>
        <v>31</v>
      </c>
      <c r="W25" s="72">
        <f t="shared" si="0"/>
        <v>32</v>
      </c>
      <c r="X25" s="72">
        <f t="shared" si="0"/>
        <v>33</v>
      </c>
      <c r="Y25" s="72">
        <f t="shared" si="0"/>
        <v>34</v>
      </c>
      <c r="Z25" s="72">
        <f t="shared" si="0"/>
        <v>35</v>
      </c>
      <c r="AA25" s="72">
        <f t="shared" si="0"/>
        <v>36</v>
      </c>
      <c r="AB25" s="72">
        <f t="shared" si="0"/>
        <v>37</v>
      </c>
      <c r="AC25" s="72">
        <f t="shared" si="0"/>
        <v>38</v>
      </c>
      <c r="AD25" s="72">
        <f t="shared" si="0"/>
        <v>39</v>
      </c>
      <c r="AE25" s="72">
        <f t="shared" si="0"/>
        <v>40</v>
      </c>
      <c r="AF25" s="72">
        <f t="shared" si="0"/>
        <v>41</v>
      </c>
      <c r="AG25" s="72">
        <f t="shared" si="0"/>
        <v>42</v>
      </c>
      <c r="AH25" s="72">
        <f t="shared" si="0"/>
        <v>43</v>
      </c>
      <c r="AI25" s="72">
        <f t="shared" si="0"/>
        <v>44</v>
      </c>
      <c r="AJ25" s="72">
        <f t="shared" si="0"/>
        <v>45</v>
      </c>
      <c r="AK25" s="72">
        <f t="shared" si="0"/>
        <v>46</v>
      </c>
      <c r="AL25" s="72">
        <f t="shared" si="0"/>
        <v>47</v>
      </c>
      <c r="AM25" s="72">
        <f t="shared" si="0"/>
        <v>48</v>
      </c>
      <c r="AN25" s="72">
        <f t="shared" si="0"/>
        <v>49</v>
      </c>
      <c r="AO25" s="72">
        <f t="shared" si="0"/>
        <v>50</v>
      </c>
      <c r="AP25" s="72">
        <f t="shared" si="0"/>
        <v>51</v>
      </c>
      <c r="AQ25" s="72">
        <f t="shared" si="0"/>
        <v>52</v>
      </c>
      <c r="AR25" s="72">
        <f t="shared" si="0"/>
        <v>53</v>
      </c>
      <c r="AS25" s="72">
        <f t="shared" si="0"/>
        <v>54</v>
      </c>
      <c r="AT25" s="72">
        <f t="shared" si="0"/>
        <v>55</v>
      </c>
      <c r="AU25" s="72">
        <f t="shared" si="0"/>
        <v>56</v>
      </c>
      <c r="AV25" s="72">
        <f t="shared" si="0"/>
        <v>57</v>
      </c>
      <c r="AW25" s="72">
        <f t="shared" si="0"/>
        <v>58</v>
      </c>
      <c r="AX25" s="72">
        <f t="shared" si="0"/>
        <v>59</v>
      </c>
      <c r="AY25" s="72">
        <f t="shared" si="0"/>
        <v>60</v>
      </c>
      <c r="AZ25" s="72">
        <f t="shared" si="0"/>
        <v>61</v>
      </c>
      <c r="BA25" s="72">
        <f t="shared" si="0"/>
        <v>62</v>
      </c>
      <c r="BB25" s="72">
        <f t="shared" si="0"/>
        <v>63</v>
      </c>
      <c r="BC25" s="72">
        <f t="shared" si="0"/>
        <v>64</v>
      </c>
      <c r="BD25" s="72">
        <f t="shared" si="0"/>
        <v>65</v>
      </c>
      <c r="BE25" s="72">
        <f t="shared" si="0"/>
        <v>66</v>
      </c>
      <c r="BF25" s="72">
        <f t="shared" si="0"/>
        <v>67</v>
      </c>
      <c r="BG25" s="72">
        <f t="shared" si="0"/>
        <v>68</v>
      </c>
      <c r="BH25" s="72">
        <f t="shared" si="0"/>
        <v>69</v>
      </c>
      <c r="BI25" s="72">
        <f t="shared" si="0"/>
        <v>70</v>
      </c>
      <c r="BJ25" s="72">
        <f t="shared" si="0"/>
        <v>71</v>
      </c>
      <c r="BK25" s="72">
        <f t="shared" si="0"/>
        <v>72</v>
      </c>
      <c r="BL25" s="72">
        <f t="shared" si="0"/>
        <v>73</v>
      </c>
      <c r="BM25" s="72">
        <f t="shared" si="0"/>
        <v>74</v>
      </c>
      <c r="BN25" s="72">
        <f t="shared" si="0"/>
        <v>75</v>
      </c>
      <c r="BO25" s="72">
        <f t="shared" si="0"/>
        <v>76</v>
      </c>
      <c r="BP25" s="72">
        <f t="shared" si="0"/>
        <v>77</v>
      </c>
      <c r="BQ25" s="72">
        <f t="shared" si="0"/>
        <v>78</v>
      </c>
      <c r="BR25" s="72">
        <f t="shared" si="0"/>
        <v>79</v>
      </c>
      <c r="BS25" s="72">
        <f t="shared" si="0"/>
        <v>80</v>
      </c>
      <c r="BT25" s="72">
        <f t="shared" si="0"/>
        <v>81</v>
      </c>
      <c r="BU25" s="72">
        <f t="shared" si="0"/>
        <v>82</v>
      </c>
      <c r="BV25" s="72">
        <f t="shared" ref="BV25:CL25" si="1">BV2</f>
        <v>83</v>
      </c>
      <c r="BW25" s="72">
        <f t="shared" si="1"/>
        <v>84</v>
      </c>
      <c r="BX25" s="72">
        <f t="shared" si="1"/>
        <v>85</v>
      </c>
      <c r="BY25" s="72">
        <f t="shared" si="1"/>
        <v>86</v>
      </c>
      <c r="BZ25" s="72">
        <f t="shared" si="1"/>
        <v>87</v>
      </c>
      <c r="CA25" s="72">
        <f t="shared" si="1"/>
        <v>88</v>
      </c>
      <c r="CB25" s="72">
        <f t="shared" si="1"/>
        <v>89</v>
      </c>
      <c r="CC25" s="72">
        <f t="shared" si="1"/>
        <v>90</v>
      </c>
      <c r="CD25" s="72">
        <f t="shared" si="1"/>
        <v>91</v>
      </c>
      <c r="CE25" s="72">
        <f t="shared" si="1"/>
        <v>92</v>
      </c>
      <c r="CF25" s="72">
        <f t="shared" si="1"/>
        <v>93</v>
      </c>
      <c r="CG25" s="72">
        <f t="shared" si="1"/>
        <v>94</v>
      </c>
      <c r="CH25" s="72">
        <f t="shared" si="1"/>
        <v>95</v>
      </c>
      <c r="CI25" s="72">
        <f t="shared" si="1"/>
        <v>96</v>
      </c>
      <c r="CJ25" s="72">
        <f t="shared" si="1"/>
        <v>97</v>
      </c>
      <c r="CK25" s="72">
        <f t="shared" si="1"/>
        <v>98</v>
      </c>
      <c r="CL25" s="72">
        <f t="shared" si="1"/>
        <v>99</v>
      </c>
    </row>
    <row r="26" spans="1:90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 t="shared" ref="I26:AN26" si="2">SUM(I5:I24)</f>
        <v>8</v>
      </c>
      <c r="J26" s="246">
        <f t="shared" si="2"/>
        <v>7</v>
      </c>
      <c r="K26" s="246">
        <f t="shared" si="2"/>
        <v>8</v>
      </c>
      <c r="L26" s="246">
        <f t="shared" si="2"/>
        <v>7</v>
      </c>
      <c r="M26" s="246">
        <f t="shared" si="2"/>
        <v>8</v>
      </c>
      <c r="N26" s="246">
        <f t="shared" si="2"/>
        <v>7</v>
      </c>
      <c r="O26" s="246">
        <f t="shared" si="2"/>
        <v>8</v>
      </c>
      <c r="P26" s="246">
        <f t="shared" si="2"/>
        <v>8</v>
      </c>
      <c r="Q26" s="246">
        <f t="shared" si="2"/>
        <v>9</v>
      </c>
      <c r="R26" s="246">
        <f t="shared" si="2"/>
        <v>8</v>
      </c>
      <c r="S26" s="246">
        <f t="shared" si="2"/>
        <v>9</v>
      </c>
      <c r="T26" s="246">
        <f t="shared" si="2"/>
        <v>8</v>
      </c>
      <c r="U26" s="246">
        <f t="shared" si="2"/>
        <v>9</v>
      </c>
      <c r="V26" s="246">
        <f t="shared" si="2"/>
        <v>8</v>
      </c>
      <c r="W26" s="246">
        <f t="shared" si="2"/>
        <v>9</v>
      </c>
      <c r="X26" s="246">
        <f t="shared" si="2"/>
        <v>8</v>
      </c>
      <c r="Y26" s="246">
        <f t="shared" si="2"/>
        <v>9</v>
      </c>
      <c r="Z26" s="246">
        <f t="shared" si="2"/>
        <v>9</v>
      </c>
      <c r="AA26" s="246">
        <f t="shared" si="2"/>
        <v>10</v>
      </c>
      <c r="AB26" s="246">
        <f t="shared" si="2"/>
        <v>9</v>
      </c>
      <c r="AC26" s="246">
        <f t="shared" si="2"/>
        <v>10</v>
      </c>
      <c r="AD26" s="246">
        <f t="shared" si="2"/>
        <v>9</v>
      </c>
      <c r="AE26" s="246">
        <f t="shared" si="2"/>
        <v>11</v>
      </c>
      <c r="AF26" s="246">
        <f t="shared" si="2"/>
        <v>10</v>
      </c>
      <c r="AG26" s="246">
        <f t="shared" si="2"/>
        <v>11</v>
      </c>
      <c r="AH26" s="246">
        <f t="shared" si="2"/>
        <v>10</v>
      </c>
      <c r="AI26" s="246">
        <f t="shared" si="2"/>
        <v>11</v>
      </c>
      <c r="AJ26" s="246">
        <f t="shared" si="2"/>
        <v>10</v>
      </c>
      <c r="AK26" s="246">
        <f t="shared" si="2"/>
        <v>11</v>
      </c>
      <c r="AL26" s="246">
        <f t="shared" si="2"/>
        <v>10</v>
      </c>
      <c r="AM26" s="246">
        <f t="shared" si="2"/>
        <v>11</v>
      </c>
      <c r="AN26" s="246">
        <f t="shared" si="2"/>
        <v>10</v>
      </c>
      <c r="AO26" s="246">
        <f t="shared" ref="AO26:CL26" si="3">SUM(AO5:AO24)</f>
        <v>11</v>
      </c>
      <c r="AP26" s="246">
        <f t="shared" si="3"/>
        <v>10</v>
      </c>
      <c r="AQ26" s="246">
        <f t="shared" si="3"/>
        <v>11</v>
      </c>
      <c r="AR26" s="246">
        <f t="shared" si="3"/>
        <v>10</v>
      </c>
      <c r="AS26" s="246">
        <f t="shared" si="3"/>
        <v>11</v>
      </c>
      <c r="AT26" s="246">
        <f t="shared" si="3"/>
        <v>10</v>
      </c>
      <c r="AU26" s="246">
        <f t="shared" si="3"/>
        <v>11</v>
      </c>
      <c r="AV26" s="246">
        <f t="shared" si="3"/>
        <v>10</v>
      </c>
      <c r="AW26" s="246">
        <f t="shared" si="3"/>
        <v>11</v>
      </c>
      <c r="AX26" s="246">
        <f t="shared" si="3"/>
        <v>10</v>
      </c>
      <c r="AY26" s="246">
        <f t="shared" si="3"/>
        <v>11</v>
      </c>
      <c r="AZ26" s="246">
        <f t="shared" si="3"/>
        <v>10</v>
      </c>
      <c r="BA26" s="246">
        <f t="shared" si="3"/>
        <v>11</v>
      </c>
      <c r="BB26" s="246">
        <f t="shared" si="3"/>
        <v>10</v>
      </c>
      <c r="BC26" s="246">
        <f t="shared" si="3"/>
        <v>11</v>
      </c>
      <c r="BD26" s="246">
        <f t="shared" si="3"/>
        <v>9</v>
      </c>
      <c r="BE26" s="246">
        <f t="shared" si="3"/>
        <v>10</v>
      </c>
      <c r="BF26" s="246">
        <f t="shared" si="3"/>
        <v>9</v>
      </c>
      <c r="BG26" s="246">
        <f t="shared" si="3"/>
        <v>10</v>
      </c>
      <c r="BH26" s="246">
        <f t="shared" si="3"/>
        <v>9</v>
      </c>
      <c r="BI26" s="246">
        <f t="shared" si="3"/>
        <v>10</v>
      </c>
      <c r="BJ26" s="246">
        <f t="shared" si="3"/>
        <v>9</v>
      </c>
      <c r="BK26" s="246">
        <f t="shared" si="3"/>
        <v>10</v>
      </c>
      <c r="BL26" s="246">
        <f t="shared" si="3"/>
        <v>9</v>
      </c>
      <c r="BM26" s="246">
        <f t="shared" si="3"/>
        <v>10</v>
      </c>
      <c r="BN26" s="246">
        <f t="shared" si="3"/>
        <v>9</v>
      </c>
      <c r="BO26" s="246">
        <f t="shared" si="3"/>
        <v>10</v>
      </c>
      <c r="BP26" s="246">
        <f t="shared" si="3"/>
        <v>9</v>
      </c>
      <c r="BQ26" s="246">
        <f t="shared" si="3"/>
        <v>10</v>
      </c>
      <c r="BR26" s="246">
        <f t="shared" si="3"/>
        <v>9</v>
      </c>
      <c r="BS26" s="246">
        <f t="shared" si="3"/>
        <v>10</v>
      </c>
      <c r="BT26" s="246">
        <f t="shared" si="3"/>
        <v>9</v>
      </c>
      <c r="BU26" s="246">
        <f t="shared" si="3"/>
        <v>10</v>
      </c>
      <c r="BV26" s="246">
        <f t="shared" si="3"/>
        <v>9</v>
      </c>
      <c r="BW26" s="246">
        <f t="shared" si="3"/>
        <v>10</v>
      </c>
      <c r="BX26" s="246">
        <f t="shared" si="3"/>
        <v>9</v>
      </c>
      <c r="BY26" s="246">
        <f t="shared" si="3"/>
        <v>10</v>
      </c>
      <c r="BZ26" s="246">
        <f t="shared" si="3"/>
        <v>9</v>
      </c>
      <c r="CA26" s="246">
        <f t="shared" si="3"/>
        <v>10</v>
      </c>
      <c r="CB26" s="246">
        <f t="shared" si="3"/>
        <v>9</v>
      </c>
      <c r="CC26" s="246">
        <f t="shared" si="3"/>
        <v>10</v>
      </c>
      <c r="CD26" s="246">
        <f t="shared" si="3"/>
        <v>9</v>
      </c>
      <c r="CE26" s="246">
        <f t="shared" si="3"/>
        <v>10</v>
      </c>
      <c r="CF26" s="246">
        <f t="shared" si="3"/>
        <v>9</v>
      </c>
      <c r="CG26" s="246">
        <f t="shared" si="3"/>
        <v>10</v>
      </c>
      <c r="CH26" s="246">
        <f t="shared" si="3"/>
        <v>9</v>
      </c>
      <c r="CI26" s="246">
        <f t="shared" si="3"/>
        <v>10</v>
      </c>
      <c r="CJ26" s="246">
        <f t="shared" si="3"/>
        <v>9</v>
      </c>
      <c r="CK26" s="246">
        <f t="shared" si="3"/>
        <v>10</v>
      </c>
      <c r="CL26" s="246">
        <f t="shared" si="3"/>
        <v>9</v>
      </c>
    </row>
    <row r="27" spans="1:90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ROUNDUP(I26*85%,0)</f>
        <v>7</v>
      </c>
      <c r="J27" s="246">
        <f t="shared" ref="J27:BU27" si="4">ROUNDUP(J26*85%,0)</f>
        <v>6</v>
      </c>
      <c r="K27" s="246">
        <f t="shared" si="4"/>
        <v>7</v>
      </c>
      <c r="L27" s="246">
        <f t="shared" si="4"/>
        <v>6</v>
      </c>
      <c r="M27" s="246">
        <f t="shared" si="4"/>
        <v>7</v>
      </c>
      <c r="N27" s="246">
        <f t="shared" si="4"/>
        <v>6</v>
      </c>
      <c r="O27" s="246">
        <f t="shared" si="4"/>
        <v>7</v>
      </c>
      <c r="P27" s="246">
        <f t="shared" si="4"/>
        <v>7</v>
      </c>
      <c r="Q27" s="246">
        <f t="shared" si="4"/>
        <v>8</v>
      </c>
      <c r="R27" s="246">
        <f t="shared" si="4"/>
        <v>7</v>
      </c>
      <c r="S27" s="246">
        <f t="shared" si="4"/>
        <v>8</v>
      </c>
      <c r="T27" s="246">
        <f t="shared" si="4"/>
        <v>7</v>
      </c>
      <c r="U27" s="246">
        <f t="shared" si="4"/>
        <v>8</v>
      </c>
      <c r="V27" s="246">
        <f t="shared" si="4"/>
        <v>7</v>
      </c>
      <c r="W27" s="246">
        <f t="shared" si="4"/>
        <v>8</v>
      </c>
      <c r="X27" s="246">
        <f t="shared" si="4"/>
        <v>7</v>
      </c>
      <c r="Y27" s="246">
        <f t="shared" si="4"/>
        <v>8</v>
      </c>
      <c r="Z27" s="246">
        <f t="shared" si="4"/>
        <v>8</v>
      </c>
      <c r="AA27" s="246">
        <f t="shared" si="4"/>
        <v>9</v>
      </c>
      <c r="AB27" s="246">
        <f t="shared" si="4"/>
        <v>8</v>
      </c>
      <c r="AC27" s="246">
        <f t="shared" si="4"/>
        <v>9</v>
      </c>
      <c r="AD27" s="246">
        <f t="shared" si="4"/>
        <v>8</v>
      </c>
      <c r="AE27" s="246">
        <f t="shared" si="4"/>
        <v>10</v>
      </c>
      <c r="AF27" s="246">
        <f t="shared" si="4"/>
        <v>9</v>
      </c>
      <c r="AG27" s="246">
        <f t="shared" si="4"/>
        <v>10</v>
      </c>
      <c r="AH27" s="246">
        <f t="shared" si="4"/>
        <v>9</v>
      </c>
      <c r="AI27" s="246">
        <f t="shared" si="4"/>
        <v>10</v>
      </c>
      <c r="AJ27" s="246">
        <f t="shared" si="4"/>
        <v>9</v>
      </c>
      <c r="AK27" s="246">
        <f t="shared" si="4"/>
        <v>10</v>
      </c>
      <c r="AL27" s="246">
        <f t="shared" si="4"/>
        <v>9</v>
      </c>
      <c r="AM27" s="246">
        <f t="shared" si="4"/>
        <v>10</v>
      </c>
      <c r="AN27" s="246">
        <f t="shared" si="4"/>
        <v>9</v>
      </c>
      <c r="AO27" s="246">
        <f t="shared" si="4"/>
        <v>10</v>
      </c>
      <c r="AP27" s="246">
        <f t="shared" si="4"/>
        <v>9</v>
      </c>
      <c r="AQ27" s="246">
        <f t="shared" si="4"/>
        <v>10</v>
      </c>
      <c r="AR27" s="246">
        <f t="shared" si="4"/>
        <v>9</v>
      </c>
      <c r="AS27" s="246">
        <f t="shared" si="4"/>
        <v>10</v>
      </c>
      <c r="AT27" s="246">
        <f t="shared" si="4"/>
        <v>9</v>
      </c>
      <c r="AU27" s="246">
        <f t="shared" si="4"/>
        <v>10</v>
      </c>
      <c r="AV27" s="246">
        <f t="shared" si="4"/>
        <v>9</v>
      </c>
      <c r="AW27" s="246">
        <f t="shared" si="4"/>
        <v>10</v>
      </c>
      <c r="AX27" s="246">
        <f t="shared" si="4"/>
        <v>9</v>
      </c>
      <c r="AY27" s="246">
        <f t="shared" si="4"/>
        <v>10</v>
      </c>
      <c r="AZ27" s="246">
        <f t="shared" si="4"/>
        <v>9</v>
      </c>
      <c r="BA27" s="246">
        <f t="shared" si="4"/>
        <v>10</v>
      </c>
      <c r="BB27" s="246">
        <f t="shared" si="4"/>
        <v>9</v>
      </c>
      <c r="BC27" s="246">
        <f t="shared" si="4"/>
        <v>10</v>
      </c>
      <c r="BD27" s="246">
        <f t="shared" si="4"/>
        <v>8</v>
      </c>
      <c r="BE27" s="246">
        <f t="shared" si="4"/>
        <v>9</v>
      </c>
      <c r="BF27" s="246">
        <f t="shared" si="4"/>
        <v>8</v>
      </c>
      <c r="BG27" s="246">
        <f t="shared" si="4"/>
        <v>9</v>
      </c>
      <c r="BH27" s="246">
        <f t="shared" si="4"/>
        <v>8</v>
      </c>
      <c r="BI27" s="246">
        <f t="shared" si="4"/>
        <v>9</v>
      </c>
      <c r="BJ27" s="246">
        <f t="shared" si="4"/>
        <v>8</v>
      </c>
      <c r="BK27" s="246">
        <f t="shared" si="4"/>
        <v>9</v>
      </c>
      <c r="BL27" s="246">
        <f t="shared" si="4"/>
        <v>8</v>
      </c>
      <c r="BM27" s="246">
        <f t="shared" si="4"/>
        <v>9</v>
      </c>
      <c r="BN27" s="246">
        <f t="shared" si="4"/>
        <v>8</v>
      </c>
      <c r="BO27" s="246">
        <f t="shared" si="4"/>
        <v>9</v>
      </c>
      <c r="BP27" s="246">
        <f t="shared" si="4"/>
        <v>8</v>
      </c>
      <c r="BQ27" s="246">
        <f t="shared" si="4"/>
        <v>9</v>
      </c>
      <c r="BR27" s="246">
        <f t="shared" si="4"/>
        <v>8</v>
      </c>
      <c r="BS27" s="246">
        <f t="shared" si="4"/>
        <v>9</v>
      </c>
      <c r="BT27" s="246">
        <f t="shared" si="4"/>
        <v>8</v>
      </c>
      <c r="BU27" s="246">
        <f t="shared" si="4"/>
        <v>9</v>
      </c>
      <c r="BV27" s="246">
        <f t="shared" ref="BV27:CL27" si="5">ROUNDUP(BV26*85%,0)</f>
        <v>8</v>
      </c>
      <c r="BW27" s="246">
        <f t="shared" si="5"/>
        <v>9</v>
      </c>
      <c r="BX27" s="246">
        <f t="shared" si="5"/>
        <v>8</v>
      </c>
      <c r="BY27" s="246">
        <f t="shared" si="5"/>
        <v>9</v>
      </c>
      <c r="BZ27" s="246">
        <f t="shared" si="5"/>
        <v>8</v>
      </c>
      <c r="CA27" s="246">
        <f t="shared" si="5"/>
        <v>9</v>
      </c>
      <c r="CB27" s="246">
        <f t="shared" si="5"/>
        <v>8</v>
      </c>
      <c r="CC27" s="246">
        <f t="shared" si="5"/>
        <v>9</v>
      </c>
      <c r="CD27" s="246">
        <f t="shared" si="5"/>
        <v>8</v>
      </c>
      <c r="CE27" s="246">
        <f t="shared" si="5"/>
        <v>9</v>
      </c>
      <c r="CF27" s="246">
        <f t="shared" si="5"/>
        <v>8</v>
      </c>
      <c r="CG27" s="246">
        <f t="shared" si="5"/>
        <v>9</v>
      </c>
      <c r="CH27" s="246">
        <f t="shared" si="5"/>
        <v>8</v>
      </c>
      <c r="CI27" s="246">
        <f t="shared" si="5"/>
        <v>9</v>
      </c>
      <c r="CJ27" s="246">
        <f t="shared" si="5"/>
        <v>8</v>
      </c>
      <c r="CK27" s="246">
        <f t="shared" si="5"/>
        <v>9</v>
      </c>
      <c r="CL27" s="246">
        <f t="shared" si="5"/>
        <v>8</v>
      </c>
    </row>
  </sheetData>
  <mergeCells count="270"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4"/>
  <dimension ref="A1:CM85"/>
  <sheetViews>
    <sheetView zoomScale="80" zoomScaleNormal="80" workbookViewId="0">
      <pane xSplit="8" ySplit="2" topLeftCell="P3" activePane="bottomRight" state="frozen"/>
      <selection activeCell="AH12" sqref="AH12"/>
      <selection pane="topRight" activeCell="AH12" sqref="AH12"/>
      <selection pane="bottomLeft" activeCell="AH12" sqref="AH12"/>
      <selection pane="bottomRight" activeCell="F11" sqref="F11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6.4257812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customWidth="1"/>
    <col min="9" max="89" width="2.7109375" style="61" customWidth="1"/>
    <col min="90" max="90" width="4.7109375" style="61" customWidth="1"/>
    <col min="91" max="16384" width="8.7109375" style="61"/>
  </cols>
  <sheetData>
    <row r="1" spans="1:91" s="55" customFormat="1" ht="32.1" customHeight="1">
      <c r="A1" s="349" t="s">
        <v>33</v>
      </c>
      <c r="B1" s="349"/>
      <c r="C1" s="350" t="s">
        <v>151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71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1" s="55" customFormat="1" ht="32.1" customHeight="1">
      <c r="A2" s="56" t="s">
        <v>44</v>
      </c>
      <c r="B2" s="56" t="s">
        <v>45</v>
      </c>
      <c r="C2" s="351"/>
      <c r="D2" s="349"/>
      <c r="E2" s="351"/>
      <c r="F2" s="349"/>
      <c r="G2" s="349"/>
      <c r="H2" s="347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1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1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1" ht="26.1" customHeight="1">
      <c r="A5" s="58" t="s">
        <v>39</v>
      </c>
      <c r="B5" s="59" t="s">
        <v>40</v>
      </c>
      <c r="C5" s="60" t="s">
        <v>210</v>
      </c>
      <c r="D5" s="341" t="s">
        <v>51</v>
      </c>
      <c r="E5" s="342" t="s">
        <v>192</v>
      </c>
      <c r="F5" s="341" t="s">
        <v>9</v>
      </c>
      <c r="G5" s="53" t="s">
        <v>11</v>
      </c>
      <c r="H5" s="326">
        <v>975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5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5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  <c r="CM5" s="88"/>
    </row>
    <row r="6" spans="1:91" ht="26.1" customHeight="1">
      <c r="A6" s="58" t="s">
        <v>160</v>
      </c>
      <c r="B6" s="59" t="s">
        <v>34</v>
      </c>
      <c r="C6" s="60" t="s">
        <v>210</v>
      </c>
      <c r="D6" s="341"/>
      <c r="E6" s="342"/>
      <c r="F6" s="341"/>
      <c r="G6" s="54" t="s">
        <v>3</v>
      </c>
      <c r="H6" s="327"/>
      <c r="I6" s="15">
        <v>1</v>
      </c>
      <c r="J6" s="15">
        <v>1</v>
      </c>
      <c r="K6" s="15">
        <v>1</v>
      </c>
      <c r="L6" s="15">
        <v>1</v>
      </c>
      <c r="M6" s="15">
        <v>1</v>
      </c>
      <c r="N6" s="15">
        <v>1</v>
      </c>
      <c r="O6" s="15">
        <v>1</v>
      </c>
      <c r="P6" s="15">
        <v>1</v>
      </c>
      <c r="Q6" s="15">
        <v>1</v>
      </c>
      <c r="R6" s="15">
        <v>1</v>
      </c>
      <c r="S6" s="15">
        <v>1</v>
      </c>
      <c r="T6" s="15">
        <v>1</v>
      </c>
      <c r="U6" s="15">
        <v>1</v>
      </c>
      <c r="V6" s="15">
        <v>1</v>
      </c>
      <c r="W6" s="15">
        <v>1</v>
      </c>
      <c r="X6" s="15">
        <v>1</v>
      </c>
      <c r="Y6" s="15">
        <v>1</v>
      </c>
      <c r="Z6" s="15">
        <v>1</v>
      </c>
      <c r="AA6" s="15">
        <v>1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  <c r="CM6" s="88"/>
    </row>
    <row r="7" spans="1:91" ht="26.1" customHeight="1">
      <c r="A7" s="58" t="s">
        <v>72</v>
      </c>
      <c r="B7" s="59" t="s">
        <v>73</v>
      </c>
      <c r="C7" s="60" t="s">
        <v>210</v>
      </c>
      <c r="D7" s="341"/>
      <c r="E7" s="342"/>
      <c r="F7" s="341"/>
      <c r="G7" s="54" t="s">
        <v>2</v>
      </c>
      <c r="H7" s="327"/>
      <c r="I7" s="15">
        <v>1</v>
      </c>
      <c r="J7" s="15">
        <v>1</v>
      </c>
      <c r="K7" s="15">
        <v>1</v>
      </c>
      <c r="L7" s="15">
        <v>1</v>
      </c>
      <c r="M7" s="15">
        <v>1</v>
      </c>
      <c r="N7" s="15">
        <v>1</v>
      </c>
      <c r="O7" s="15">
        <v>1</v>
      </c>
      <c r="P7" s="15">
        <v>1</v>
      </c>
      <c r="Q7" s="15">
        <v>1</v>
      </c>
      <c r="R7" s="15">
        <v>1</v>
      </c>
      <c r="S7" s="15">
        <v>1</v>
      </c>
      <c r="T7" s="15">
        <v>1</v>
      </c>
      <c r="U7" s="15">
        <v>1</v>
      </c>
      <c r="V7" s="15">
        <v>1</v>
      </c>
      <c r="W7" s="15">
        <v>1</v>
      </c>
      <c r="X7" s="15">
        <v>1</v>
      </c>
      <c r="Y7" s="15">
        <v>1</v>
      </c>
      <c r="Z7" s="15">
        <v>1</v>
      </c>
      <c r="AA7" s="15">
        <v>1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  <c r="CM7" s="88"/>
    </row>
    <row r="8" spans="1:91" ht="26.1" customHeight="1">
      <c r="A8" s="58">
        <v>206</v>
      </c>
      <c r="B8" s="59" t="s">
        <v>41</v>
      </c>
      <c r="C8" s="60" t="s">
        <v>210</v>
      </c>
      <c r="D8" s="341"/>
      <c r="E8" s="342"/>
      <c r="F8" s="341"/>
      <c r="G8" s="54" t="s">
        <v>1</v>
      </c>
      <c r="H8" s="327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  <c r="CM8" s="88"/>
    </row>
    <row r="9" spans="1:91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53" t="s">
        <v>18</v>
      </c>
      <c r="H9" s="158">
        <v>25</v>
      </c>
      <c r="I9" s="15">
        <v>1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5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  <c r="CM9" s="88"/>
    </row>
    <row r="10" spans="1:91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15">
        <v>1</v>
      </c>
      <c r="J10" s="15">
        <v>1</v>
      </c>
      <c r="K10" s="15">
        <v>1</v>
      </c>
      <c r="L10" s="15">
        <v>1</v>
      </c>
      <c r="M10" s="15">
        <v>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  <c r="Z10" s="15">
        <v>1</v>
      </c>
      <c r="AA10" s="15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  <c r="CM10" s="88"/>
    </row>
    <row r="11" spans="1:91" ht="84" customHeight="1">
      <c r="A11" s="134"/>
      <c r="B11" s="134"/>
      <c r="C11" s="64" t="s">
        <v>211</v>
      </c>
      <c r="D11" s="63" t="s">
        <v>271</v>
      </c>
      <c r="E11" s="65" t="s">
        <v>192</v>
      </c>
      <c r="F11" s="59" t="s">
        <v>272</v>
      </c>
      <c r="G11" s="135" t="s">
        <v>237</v>
      </c>
      <c r="H11" s="157">
        <v>164</v>
      </c>
      <c r="I11" s="136"/>
      <c r="J11" s="136"/>
      <c r="K11" s="136"/>
      <c r="L11" s="136"/>
      <c r="M11" s="136"/>
      <c r="N11" s="136"/>
      <c r="O11" s="136"/>
      <c r="P11" s="136">
        <v>1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>
        <v>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>
        <v>1</v>
      </c>
      <c r="AK11" s="136"/>
      <c r="AL11" s="136"/>
      <c r="AM11" s="136"/>
      <c r="AN11" s="136"/>
      <c r="AO11" s="136"/>
      <c r="AP11" s="136"/>
      <c r="AQ11" s="136"/>
      <c r="AR11" s="136"/>
      <c r="AS11" s="136"/>
      <c r="AT11" s="136">
        <v>1</v>
      </c>
      <c r="AU11" s="136"/>
      <c r="AV11" s="136"/>
      <c r="AW11" s="136"/>
      <c r="AX11" s="136"/>
      <c r="AY11" s="136"/>
      <c r="AZ11" s="136"/>
      <c r="BA11" s="136"/>
      <c r="BB11" s="136"/>
      <c r="BC11" s="136"/>
      <c r="BD11" s="136">
        <v>1</v>
      </c>
      <c r="BE11" s="136"/>
      <c r="BF11" s="136"/>
      <c r="BG11" s="136"/>
      <c r="BH11" s="136"/>
      <c r="BI11" s="136"/>
      <c r="BJ11" s="136"/>
      <c r="BK11" s="136"/>
      <c r="BL11" s="136"/>
      <c r="BM11" s="136"/>
      <c r="BN11" s="136">
        <v>1</v>
      </c>
      <c r="BO11" s="136"/>
      <c r="BP11" s="136"/>
      <c r="BQ11" s="136"/>
      <c r="BR11" s="136"/>
      <c r="BS11" s="136"/>
      <c r="BT11" s="136"/>
      <c r="BU11" s="136"/>
      <c r="BV11" s="136"/>
      <c r="BW11" s="136"/>
      <c r="BX11" s="136">
        <v>1</v>
      </c>
      <c r="BY11" s="136"/>
      <c r="BZ11" s="136"/>
      <c r="CA11" s="136"/>
      <c r="CB11" s="136"/>
      <c r="CC11" s="136"/>
      <c r="CD11" s="136"/>
      <c r="CE11" s="136"/>
      <c r="CF11" s="136"/>
      <c r="CG11" s="136"/>
      <c r="CH11" s="136">
        <v>1</v>
      </c>
      <c r="CI11" s="136"/>
      <c r="CJ11" s="136"/>
      <c r="CK11" s="136"/>
      <c r="CL11" s="136"/>
      <c r="CM11" s="88"/>
    </row>
    <row r="12" spans="1:91" s="67" customFormat="1" ht="26.1" customHeight="1">
      <c r="A12" s="344"/>
      <c r="B12" s="344"/>
      <c r="C12" s="333" t="s">
        <v>212</v>
      </c>
      <c r="D12" s="63" t="s">
        <v>54</v>
      </c>
      <c r="E12" s="65" t="s">
        <v>192</v>
      </c>
      <c r="F12" s="59" t="s">
        <v>15</v>
      </c>
      <c r="G12" s="336" t="s">
        <v>15</v>
      </c>
      <c r="H12" s="326">
        <v>206</v>
      </c>
      <c r="I12" s="323">
        <v>1</v>
      </c>
      <c r="J12" s="323"/>
      <c r="K12" s="323">
        <v>1</v>
      </c>
      <c r="L12" s="323"/>
      <c r="M12" s="323">
        <v>1</v>
      </c>
      <c r="N12" s="323"/>
      <c r="O12" s="323">
        <v>1</v>
      </c>
      <c r="P12" s="323"/>
      <c r="Q12" s="323">
        <v>1</v>
      </c>
      <c r="R12" s="323"/>
      <c r="S12" s="323">
        <v>1</v>
      </c>
      <c r="T12" s="323"/>
      <c r="U12" s="323">
        <v>1</v>
      </c>
      <c r="V12" s="323"/>
      <c r="W12" s="323">
        <v>1</v>
      </c>
      <c r="X12" s="323"/>
      <c r="Y12" s="323">
        <v>1</v>
      </c>
      <c r="Z12" s="323"/>
      <c r="AA12" s="323">
        <v>1</v>
      </c>
      <c r="AB12" s="323"/>
      <c r="AC12" s="323">
        <v>1</v>
      </c>
      <c r="AD12" s="323"/>
      <c r="AE12" s="323">
        <v>1</v>
      </c>
      <c r="AF12" s="323"/>
      <c r="AG12" s="323">
        <v>1</v>
      </c>
      <c r="AH12" s="323"/>
      <c r="AI12" s="323">
        <v>1</v>
      </c>
      <c r="AJ12" s="323"/>
      <c r="AK12" s="323">
        <v>1</v>
      </c>
      <c r="AL12" s="323"/>
      <c r="AM12" s="323">
        <v>1</v>
      </c>
      <c r="AN12" s="323"/>
      <c r="AO12" s="323">
        <v>1</v>
      </c>
      <c r="AP12" s="323"/>
      <c r="AQ12" s="323">
        <v>1</v>
      </c>
      <c r="AR12" s="323"/>
      <c r="AS12" s="323">
        <v>1</v>
      </c>
      <c r="AT12" s="323"/>
      <c r="AU12" s="323">
        <v>1</v>
      </c>
      <c r="AV12" s="323"/>
      <c r="AW12" s="323">
        <v>1</v>
      </c>
      <c r="AX12" s="323"/>
      <c r="AY12" s="323">
        <v>1</v>
      </c>
      <c r="AZ12" s="323"/>
      <c r="BA12" s="323">
        <v>1</v>
      </c>
      <c r="BB12" s="323"/>
      <c r="BC12" s="323">
        <v>1</v>
      </c>
      <c r="BD12" s="323"/>
      <c r="BE12" s="323">
        <v>1</v>
      </c>
      <c r="BF12" s="323"/>
      <c r="BG12" s="323">
        <v>1</v>
      </c>
      <c r="BH12" s="323"/>
      <c r="BI12" s="323">
        <v>1</v>
      </c>
      <c r="BJ12" s="323"/>
      <c r="BK12" s="323">
        <v>1</v>
      </c>
      <c r="BL12" s="323"/>
      <c r="BM12" s="323">
        <v>1</v>
      </c>
      <c r="BN12" s="323"/>
      <c r="BO12" s="323">
        <v>1</v>
      </c>
      <c r="BP12" s="323"/>
      <c r="BQ12" s="323">
        <v>1</v>
      </c>
      <c r="BR12" s="323"/>
      <c r="BS12" s="323">
        <v>1</v>
      </c>
      <c r="BT12" s="323"/>
      <c r="BU12" s="323">
        <v>1</v>
      </c>
      <c r="BV12" s="323"/>
      <c r="BW12" s="323">
        <v>1</v>
      </c>
      <c r="BX12" s="323"/>
      <c r="BY12" s="323">
        <v>1</v>
      </c>
      <c r="BZ12" s="323"/>
      <c r="CA12" s="323">
        <v>1</v>
      </c>
      <c r="CB12" s="323"/>
      <c r="CC12" s="323">
        <v>1</v>
      </c>
      <c r="CD12" s="323"/>
      <c r="CE12" s="323">
        <v>1</v>
      </c>
      <c r="CF12" s="323"/>
      <c r="CG12" s="323">
        <v>1</v>
      </c>
      <c r="CH12" s="323"/>
      <c r="CI12" s="323">
        <v>1</v>
      </c>
      <c r="CJ12" s="323"/>
      <c r="CK12" s="323">
        <v>1</v>
      </c>
      <c r="CL12" s="323"/>
      <c r="CM12" s="88"/>
    </row>
    <row r="13" spans="1:91" s="67" customFormat="1" ht="26.1" customHeight="1">
      <c r="A13" s="345"/>
      <c r="B13" s="345"/>
      <c r="C13" s="334"/>
      <c r="D13" s="63" t="s">
        <v>161</v>
      </c>
      <c r="E13" s="65" t="s">
        <v>192</v>
      </c>
      <c r="F13" s="59" t="s">
        <v>162</v>
      </c>
      <c r="G13" s="337"/>
      <c r="H13" s="327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88"/>
    </row>
    <row r="14" spans="1:91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53" t="s">
        <v>19</v>
      </c>
      <c r="H14" s="158">
        <v>424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1</v>
      </c>
      <c r="AA14" s="15">
        <v>1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5">
        <v>1</v>
      </c>
      <c r="AK14" s="15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5">
        <v>1</v>
      </c>
      <c r="AT14" s="15">
        <v>1</v>
      </c>
      <c r="AU14" s="15">
        <v>1</v>
      </c>
      <c r="AV14" s="15">
        <v>1</v>
      </c>
      <c r="AW14" s="15">
        <v>1</v>
      </c>
      <c r="AX14" s="15">
        <v>1</v>
      </c>
      <c r="AY14" s="15">
        <v>1</v>
      </c>
      <c r="AZ14" s="15">
        <v>1</v>
      </c>
      <c r="BA14" s="15">
        <v>1</v>
      </c>
      <c r="BB14" s="15">
        <v>1</v>
      </c>
      <c r="BC14" s="15">
        <v>1</v>
      </c>
      <c r="BD14" s="15">
        <v>1</v>
      </c>
      <c r="BE14" s="15">
        <v>1</v>
      </c>
      <c r="BF14" s="15">
        <v>1</v>
      </c>
      <c r="BG14" s="15">
        <v>1</v>
      </c>
      <c r="BH14" s="15">
        <v>1</v>
      </c>
      <c r="BI14" s="15">
        <v>1</v>
      </c>
      <c r="BJ14" s="15">
        <v>1</v>
      </c>
      <c r="BK14" s="15">
        <v>1</v>
      </c>
      <c r="BL14" s="15">
        <v>1</v>
      </c>
      <c r="BM14" s="15">
        <v>1</v>
      </c>
      <c r="BN14" s="15">
        <v>1</v>
      </c>
      <c r="BO14" s="15">
        <v>1</v>
      </c>
      <c r="BP14" s="15">
        <v>1</v>
      </c>
      <c r="BQ14" s="15">
        <v>1</v>
      </c>
      <c r="BR14" s="15">
        <v>1</v>
      </c>
      <c r="BS14" s="15">
        <v>1</v>
      </c>
      <c r="BT14" s="15">
        <v>1</v>
      </c>
      <c r="BU14" s="15">
        <v>1</v>
      </c>
      <c r="BV14" s="15">
        <v>1</v>
      </c>
      <c r="BW14" s="15">
        <v>1</v>
      </c>
      <c r="BX14" s="15">
        <v>1</v>
      </c>
      <c r="BY14" s="15">
        <v>1</v>
      </c>
      <c r="BZ14" s="15">
        <v>1</v>
      </c>
      <c r="CA14" s="15">
        <v>1</v>
      </c>
      <c r="CB14" s="15">
        <v>1</v>
      </c>
      <c r="CC14" s="15">
        <v>1</v>
      </c>
      <c r="CD14" s="15">
        <v>1</v>
      </c>
      <c r="CE14" s="15">
        <v>1</v>
      </c>
      <c r="CF14" s="15">
        <v>1</v>
      </c>
      <c r="CG14" s="15">
        <v>1</v>
      </c>
      <c r="CH14" s="15">
        <v>1</v>
      </c>
      <c r="CI14" s="15">
        <v>1</v>
      </c>
      <c r="CJ14" s="15">
        <v>1</v>
      </c>
      <c r="CK14" s="15">
        <v>1</v>
      </c>
      <c r="CL14" s="15">
        <v>1</v>
      </c>
      <c r="CM14" s="88"/>
    </row>
    <row r="15" spans="1:91" ht="26.1" customHeight="1">
      <c r="A15" s="58">
        <v>2</v>
      </c>
      <c r="B15" s="53" t="s">
        <v>43</v>
      </c>
      <c r="C15" s="64" t="s">
        <v>217</v>
      </c>
      <c r="D15" s="341" t="s">
        <v>68</v>
      </c>
      <c r="E15" s="342" t="s">
        <v>192</v>
      </c>
      <c r="F15" s="341" t="s">
        <v>66</v>
      </c>
      <c r="G15" s="343" t="s">
        <v>0</v>
      </c>
      <c r="H15" s="326">
        <v>473</v>
      </c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55"/>
      <c r="AF15" s="355"/>
      <c r="AG15" s="355"/>
      <c r="AH15" s="355"/>
      <c r="AI15" s="355"/>
      <c r="AJ15" s="355"/>
      <c r="AK15" s="355"/>
      <c r="AL15" s="355"/>
      <c r="AM15" s="355"/>
      <c r="AN15" s="355"/>
      <c r="AO15" s="355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5"/>
      <c r="BB15" s="355"/>
      <c r="BC15" s="355"/>
      <c r="BD15" s="355"/>
      <c r="BE15" s="355"/>
      <c r="BF15" s="355"/>
      <c r="BG15" s="355"/>
      <c r="BH15" s="355"/>
      <c r="BI15" s="355"/>
      <c r="BJ15" s="355"/>
      <c r="BK15" s="355"/>
      <c r="BL15" s="355"/>
      <c r="BM15" s="355"/>
      <c r="BN15" s="355"/>
      <c r="BO15" s="355"/>
      <c r="BP15" s="355"/>
      <c r="BQ15" s="355"/>
      <c r="BR15" s="355"/>
      <c r="BS15" s="355"/>
      <c r="BT15" s="355"/>
      <c r="BU15" s="355"/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/>
      <c r="CH15" s="355"/>
      <c r="CI15" s="355"/>
      <c r="CJ15" s="355"/>
      <c r="CK15" s="355"/>
      <c r="CL15" s="355"/>
      <c r="CM15" s="88"/>
    </row>
    <row r="16" spans="1:91" ht="26.1" customHeight="1">
      <c r="A16" s="58">
        <v>207</v>
      </c>
      <c r="B16" s="53" t="s">
        <v>42</v>
      </c>
      <c r="C16" s="64" t="s">
        <v>215</v>
      </c>
      <c r="D16" s="341"/>
      <c r="E16" s="342"/>
      <c r="F16" s="341"/>
      <c r="G16" s="343"/>
      <c r="H16" s="327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55"/>
      <c r="AF16" s="355"/>
      <c r="AG16" s="355"/>
      <c r="AH16" s="355"/>
      <c r="AI16" s="355"/>
      <c r="AJ16" s="355"/>
      <c r="AK16" s="355"/>
      <c r="AL16" s="355"/>
      <c r="AM16" s="355"/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5"/>
      <c r="AZ16" s="355"/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5"/>
      <c r="BM16" s="355"/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5"/>
      <c r="BZ16" s="355"/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5"/>
      <c r="CM16" s="88"/>
    </row>
    <row r="17" spans="1:91" ht="26.1" customHeight="1">
      <c r="A17" s="58">
        <v>206</v>
      </c>
      <c r="B17" s="59" t="s">
        <v>41</v>
      </c>
      <c r="C17" s="64" t="s">
        <v>216</v>
      </c>
      <c r="D17" s="341"/>
      <c r="E17" s="342"/>
      <c r="F17" s="341"/>
      <c r="G17" s="343"/>
      <c r="H17" s="340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55"/>
      <c r="AF17" s="355"/>
      <c r="AG17" s="355"/>
      <c r="AH17" s="355"/>
      <c r="AI17" s="355"/>
      <c r="AJ17" s="355"/>
      <c r="AK17" s="355"/>
      <c r="AL17" s="355"/>
      <c r="AM17" s="355"/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5"/>
      <c r="AZ17" s="355"/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5"/>
      <c r="BM17" s="355"/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5"/>
      <c r="BZ17" s="355"/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5"/>
      <c r="CM17" s="88"/>
    </row>
    <row r="18" spans="1:91" ht="26.1" customHeight="1">
      <c r="A18" s="58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54" t="s">
        <v>5</v>
      </c>
      <c r="H18" s="326">
        <v>975</v>
      </c>
      <c r="I18" s="15">
        <v>1</v>
      </c>
      <c r="J18" s="15">
        <v>1</v>
      </c>
      <c r="K18" s="15">
        <v>1</v>
      </c>
      <c r="L18" s="15">
        <v>1</v>
      </c>
      <c r="M18" s="15">
        <v>1</v>
      </c>
      <c r="N18" s="15">
        <v>1</v>
      </c>
      <c r="O18" s="15">
        <v>1</v>
      </c>
      <c r="P18" s="15">
        <v>1</v>
      </c>
      <c r="Q18" s="15">
        <v>1</v>
      </c>
      <c r="R18" s="15">
        <v>1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  <c r="Z18" s="15">
        <v>1</v>
      </c>
      <c r="AA18" s="15">
        <v>1</v>
      </c>
      <c r="AB18" s="15">
        <v>1</v>
      </c>
      <c r="AC18" s="15">
        <v>1</v>
      </c>
      <c r="AD18" s="15">
        <v>1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88"/>
    </row>
    <row r="19" spans="1:91" ht="26.1" customHeight="1">
      <c r="A19" s="58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54" t="s">
        <v>6</v>
      </c>
      <c r="H19" s="327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>
        <v>1</v>
      </c>
      <c r="AF19" s="15">
        <v>1</v>
      </c>
      <c r="AG19" s="15">
        <v>1</v>
      </c>
      <c r="AH19" s="15">
        <v>1</v>
      </c>
      <c r="AI19" s="15">
        <v>1</v>
      </c>
      <c r="AJ19" s="15">
        <v>1</v>
      </c>
      <c r="AK19" s="15">
        <v>1</v>
      </c>
      <c r="AL19" s="15">
        <v>1</v>
      </c>
      <c r="AM19" s="15">
        <v>1</v>
      </c>
      <c r="AN19" s="15">
        <v>1</v>
      </c>
      <c r="AO19" s="15">
        <v>1</v>
      </c>
      <c r="AP19" s="15">
        <v>1</v>
      </c>
      <c r="AQ19" s="15">
        <v>1</v>
      </c>
      <c r="AR19" s="15">
        <v>1</v>
      </c>
      <c r="AS19" s="15">
        <v>1</v>
      </c>
      <c r="AT19" s="15">
        <v>1</v>
      </c>
      <c r="AU19" s="15">
        <v>1</v>
      </c>
      <c r="AV19" s="15">
        <v>1</v>
      </c>
      <c r="AW19" s="15">
        <v>1</v>
      </c>
      <c r="AX19" s="15">
        <v>1</v>
      </c>
      <c r="AY19" s="15">
        <v>1</v>
      </c>
      <c r="AZ19" s="15">
        <v>1</v>
      </c>
      <c r="BA19" s="15">
        <v>1</v>
      </c>
      <c r="BB19" s="15">
        <v>1</v>
      </c>
      <c r="BC19" s="15">
        <v>1</v>
      </c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88"/>
    </row>
    <row r="20" spans="1:91" ht="26.1" customHeight="1">
      <c r="A20" s="58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28" t="s">
        <v>20</v>
      </c>
      <c r="H20" s="327"/>
      <c r="I20" s="323">
        <v>1</v>
      </c>
      <c r="J20" s="323">
        <v>1</v>
      </c>
      <c r="K20" s="323">
        <v>1</v>
      </c>
      <c r="L20" s="323">
        <v>1</v>
      </c>
      <c r="M20" s="323">
        <v>1</v>
      </c>
      <c r="N20" s="323">
        <v>1</v>
      </c>
      <c r="O20" s="323">
        <v>1</v>
      </c>
      <c r="P20" s="323">
        <v>1</v>
      </c>
      <c r="Q20" s="323">
        <v>1</v>
      </c>
      <c r="R20" s="323">
        <v>1</v>
      </c>
      <c r="S20" s="323">
        <v>1</v>
      </c>
      <c r="T20" s="323">
        <v>1</v>
      </c>
      <c r="U20" s="323">
        <v>1</v>
      </c>
      <c r="V20" s="323">
        <v>1</v>
      </c>
      <c r="W20" s="323">
        <v>1</v>
      </c>
      <c r="X20" s="323">
        <v>1</v>
      </c>
      <c r="Y20" s="323">
        <v>1</v>
      </c>
      <c r="Z20" s="323">
        <v>1</v>
      </c>
      <c r="AA20" s="323">
        <v>1</v>
      </c>
      <c r="AB20" s="323">
        <v>1</v>
      </c>
      <c r="AC20" s="323">
        <v>1</v>
      </c>
      <c r="AD20" s="323">
        <v>1</v>
      </c>
      <c r="AE20" s="323">
        <v>1</v>
      </c>
      <c r="AF20" s="323">
        <v>1</v>
      </c>
      <c r="AG20" s="323">
        <v>1</v>
      </c>
      <c r="AH20" s="323">
        <v>1</v>
      </c>
      <c r="AI20" s="323">
        <v>1</v>
      </c>
      <c r="AJ20" s="323">
        <v>1</v>
      </c>
      <c r="AK20" s="323">
        <v>1</v>
      </c>
      <c r="AL20" s="323">
        <v>1</v>
      </c>
      <c r="AM20" s="323">
        <v>1</v>
      </c>
      <c r="AN20" s="323">
        <v>1</v>
      </c>
      <c r="AO20" s="323">
        <v>1</v>
      </c>
      <c r="AP20" s="323">
        <v>1</v>
      </c>
      <c r="AQ20" s="323">
        <v>1</v>
      </c>
      <c r="AR20" s="323">
        <v>1</v>
      </c>
      <c r="AS20" s="323">
        <v>1</v>
      </c>
      <c r="AT20" s="323">
        <v>1</v>
      </c>
      <c r="AU20" s="323">
        <v>1</v>
      </c>
      <c r="AV20" s="323">
        <v>1</v>
      </c>
      <c r="AW20" s="323">
        <v>1</v>
      </c>
      <c r="AX20" s="323">
        <v>1</v>
      </c>
      <c r="AY20" s="323">
        <v>1</v>
      </c>
      <c r="AZ20" s="323">
        <v>1</v>
      </c>
      <c r="BA20" s="323">
        <v>1</v>
      </c>
      <c r="BB20" s="323">
        <v>1</v>
      </c>
      <c r="BC20" s="323">
        <v>1</v>
      </c>
      <c r="BD20" s="323">
        <v>1</v>
      </c>
      <c r="BE20" s="323">
        <v>1</v>
      </c>
      <c r="BF20" s="323">
        <v>1</v>
      </c>
      <c r="BG20" s="323">
        <v>1</v>
      </c>
      <c r="BH20" s="323">
        <v>1</v>
      </c>
      <c r="BI20" s="323">
        <v>1</v>
      </c>
      <c r="BJ20" s="323">
        <v>1</v>
      </c>
      <c r="BK20" s="323">
        <v>1</v>
      </c>
      <c r="BL20" s="323">
        <v>1</v>
      </c>
      <c r="BM20" s="323">
        <v>1</v>
      </c>
      <c r="BN20" s="323">
        <v>1</v>
      </c>
      <c r="BO20" s="323">
        <v>1</v>
      </c>
      <c r="BP20" s="323">
        <v>1</v>
      </c>
      <c r="BQ20" s="323">
        <v>1</v>
      </c>
      <c r="BR20" s="323">
        <v>1</v>
      </c>
      <c r="BS20" s="323">
        <v>1</v>
      </c>
      <c r="BT20" s="323">
        <v>1</v>
      </c>
      <c r="BU20" s="323">
        <v>1</v>
      </c>
      <c r="BV20" s="323">
        <v>1</v>
      </c>
      <c r="BW20" s="323">
        <v>1</v>
      </c>
      <c r="BX20" s="323">
        <v>1</v>
      </c>
      <c r="BY20" s="323">
        <v>1</v>
      </c>
      <c r="BZ20" s="323">
        <v>1</v>
      </c>
      <c r="CA20" s="323">
        <v>1</v>
      </c>
      <c r="CB20" s="323">
        <v>1</v>
      </c>
      <c r="CC20" s="323">
        <v>1</v>
      </c>
      <c r="CD20" s="323">
        <v>1</v>
      </c>
      <c r="CE20" s="323">
        <v>1</v>
      </c>
      <c r="CF20" s="323">
        <v>1</v>
      </c>
      <c r="CG20" s="323">
        <v>1</v>
      </c>
      <c r="CH20" s="323">
        <v>1</v>
      </c>
      <c r="CI20" s="323">
        <v>1</v>
      </c>
      <c r="CJ20" s="323">
        <v>1</v>
      </c>
      <c r="CK20" s="323">
        <v>1</v>
      </c>
      <c r="CL20" s="323">
        <v>1</v>
      </c>
      <c r="CM20" s="88"/>
    </row>
    <row r="21" spans="1:91" ht="26.1" customHeight="1">
      <c r="A21" s="58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39"/>
      <c r="H21" s="327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325"/>
      <c r="BZ21" s="325"/>
      <c r="CA21" s="325"/>
      <c r="CB21" s="325"/>
      <c r="CC21" s="325"/>
      <c r="CD21" s="325"/>
      <c r="CE21" s="325"/>
      <c r="CF21" s="325"/>
      <c r="CG21" s="325"/>
      <c r="CH21" s="325"/>
      <c r="CI21" s="325"/>
      <c r="CJ21" s="325"/>
      <c r="CK21" s="325"/>
      <c r="CL21" s="325"/>
      <c r="CM21" s="88"/>
    </row>
    <row r="22" spans="1:91" ht="26.1" customHeight="1">
      <c r="A22" s="58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39"/>
      <c r="H22" s="327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325"/>
      <c r="AB22" s="325"/>
      <c r="AC22" s="325"/>
      <c r="AD22" s="325"/>
      <c r="AE22" s="325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325"/>
      <c r="BZ22" s="325"/>
      <c r="CA22" s="325"/>
      <c r="CB22" s="325"/>
      <c r="CC22" s="325"/>
      <c r="CD22" s="325"/>
      <c r="CE22" s="325"/>
      <c r="CF22" s="325"/>
      <c r="CG22" s="325"/>
      <c r="CH22" s="325"/>
      <c r="CI22" s="325"/>
      <c r="CJ22" s="325"/>
      <c r="CK22" s="325"/>
      <c r="CL22" s="325"/>
      <c r="CM22" s="88"/>
    </row>
    <row r="23" spans="1:91" ht="26.1" customHeight="1">
      <c r="A23" s="58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39"/>
      <c r="H23" s="327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325"/>
      <c r="AC23" s="325"/>
      <c r="AD23" s="325"/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  <c r="BY23" s="325"/>
      <c r="BZ23" s="325"/>
      <c r="CA23" s="325"/>
      <c r="CB23" s="325"/>
      <c r="CC23" s="325"/>
      <c r="CD23" s="325"/>
      <c r="CE23" s="325"/>
      <c r="CF23" s="325"/>
      <c r="CG23" s="325"/>
      <c r="CH23" s="325"/>
      <c r="CI23" s="325"/>
      <c r="CJ23" s="325"/>
      <c r="CK23" s="325"/>
      <c r="CL23" s="325"/>
      <c r="CM23" s="88"/>
    </row>
    <row r="24" spans="1:91" ht="26.1" customHeight="1">
      <c r="A24" s="58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39"/>
      <c r="H24" s="327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5"/>
      <c r="W24" s="325"/>
      <c r="X24" s="325"/>
      <c r="Y24" s="325"/>
      <c r="Z24" s="325"/>
      <c r="AA24" s="325"/>
      <c r="AB24" s="325"/>
      <c r="AC24" s="325"/>
      <c r="AD24" s="325"/>
      <c r="AE24" s="325"/>
      <c r="AF24" s="325"/>
      <c r="AG24" s="325"/>
      <c r="AH24" s="325"/>
      <c r="AI24" s="325"/>
      <c r="AJ24" s="325"/>
      <c r="AK24" s="325"/>
      <c r="AL24" s="325"/>
      <c r="AM24" s="325"/>
      <c r="AN24" s="325"/>
      <c r="AO24" s="325"/>
      <c r="AP24" s="325"/>
      <c r="AQ24" s="325"/>
      <c r="AR24" s="325"/>
      <c r="AS24" s="325"/>
      <c r="AT24" s="325"/>
      <c r="AU24" s="325"/>
      <c r="AV24" s="325"/>
      <c r="AW24" s="325"/>
      <c r="AX24" s="325"/>
      <c r="AY24" s="325"/>
      <c r="AZ24" s="325"/>
      <c r="BA24" s="325"/>
      <c r="BB24" s="325"/>
      <c r="BC24" s="325"/>
      <c r="BD24" s="325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  <c r="BY24" s="325"/>
      <c r="BZ24" s="325"/>
      <c r="CA24" s="325"/>
      <c r="CB24" s="325"/>
      <c r="CC24" s="325"/>
      <c r="CD24" s="325"/>
      <c r="CE24" s="325"/>
      <c r="CF24" s="325"/>
      <c r="CG24" s="325"/>
      <c r="CH24" s="325"/>
      <c r="CI24" s="325"/>
      <c r="CJ24" s="325"/>
      <c r="CK24" s="325"/>
      <c r="CL24" s="325"/>
      <c r="CM24" s="88"/>
    </row>
    <row r="25" spans="1:91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v>18</v>
      </c>
      <c r="J25" s="72">
        <v>19</v>
      </c>
      <c r="K25" s="72">
        <v>20</v>
      </c>
      <c r="L25" s="72">
        <v>21</v>
      </c>
      <c r="M25" s="72">
        <v>22</v>
      </c>
      <c r="N25" s="72">
        <v>23</v>
      </c>
      <c r="O25" s="72">
        <v>24</v>
      </c>
      <c r="P25" s="72">
        <v>25</v>
      </c>
      <c r="Q25" s="72">
        <v>26</v>
      </c>
      <c r="R25" s="72">
        <v>27</v>
      </c>
      <c r="S25" s="72">
        <v>28</v>
      </c>
      <c r="T25" s="72">
        <v>29</v>
      </c>
      <c r="U25" s="72">
        <v>30</v>
      </c>
      <c r="V25" s="72">
        <v>31</v>
      </c>
      <c r="W25" s="72">
        <v>32</v>
      </c>
      <c r="X25" s="72">
        <v>33</v>
      </c>
      <c r="Y25" s="72">
        <v>34</v>
      </c>
      <c r="Z25" s="72">
        <v>35</v>
      </c>
      <c r="AA25" s="72">
        <v>36</v>
      </c>
      <c r="AB25" s="72">
        <v>37</v>
      </c>
      <c r="AC25" s="72">
        <v>38</v>
      </c>
      <c r="AD25" s="72">
        <v>39</v>
      </c>
      <c r="AE25" s="72">
        <v>40</v>
      </c>
      <c r="AF25" s="72">
        <v>41</v>
      </c>
      <c r="AG25" s="72">
        <v>42</v>
      </c>
      <c r="AH25" s="72">
        <v>43</v>
      </c>
      <c r="AI25" s="72">
        <v>44</v>
      </c>
      <c r="AJ25" s="72">
        <v>45</v>
      </c>
      <c r="AK25" s="72">
        <v>46</v>
      </c>
      <c r="AL25" s="72">
        <v>47</v>
      </c>
      <c r="AM25" s="72">
        <v>48</v>
      </c>
      <c r="AN25" s="72">
        <v>49</v>
      </c>
      <c r="AO25" s="72">
        <v>50</v>
      </c>
      <c r="AP25" s="72">
        <v>51</v>
      </c>
      <c r="AQ25" s="72">
        <v>52</v>
      </c>
      <c r="AR25" s="72">
        <v>53</v>
      </c>
      <c r="AS25" s="72">
        <v>54</v>
      </c>
      <c r="AT25" s="72">
        <v>55</v>
      </c>
      <c r="AU25" s="72">
        <v>56</v>
      </c>
      <c r="AV25" s="72">
        <v>57</v>
      </c>
      <c r="AW25" s="72">
        <v>58</v>
      </c>
      <c r="AX25" s="72">
        <v>59</v>
      </c>
      <c r="AY25" s="72">
        <v>60</v>
      </c>
      <c r="AZ25" s="72">
        <v>61</v>
      </c>
      <c r="BA25" s="72">
        <v>62</v>
      </c>
      <c r="BB25" s="72">
        <v>63</v>
      </c>
      <c r="BC25" s="72">
        <v>64</v>
      </c>
      <c r="BD25" s="72">
        <v>65</v>
      </c>
      <c r="BE25" s="72">
        <v>66</v>
      </c>
      <c r="BF25" s="72">
        <v>67</v>
      </c>
      <c r="BG25" s="72">
        <v>68</v>
      </c>
      <c r="BH25" s="72">
        <v>69</v>
      </c>
      <c r="BI25" s="72">
        <v>70</v>
      </c>
      <c r="BJ25" s="72">
        <v>71</v>
      </c>
      <c r="BK25" s="72">
        <v>72</v>
      </c>
      <c r="BL25" s="72">
        <v>73</v>
      </c>
      <c r="BM25" s="72">
        <v>74</v>
      </c>
      <c r="BN25" s="72">
        <v>75</v>
      </c>
      <c r="BO25" s="72">
        <v>76</v>
      </c>
      <c r="BP25" s="72">
        <v>77</v>
      </c>
      <c r="BQ25" s="72">
        <v>78</v>
      </c>
      <c r="BR25" s="72">
        <v>79</v>
      </c>
      <c r="BS25" s="72">
        <v>80</v>
      </c>
      <c r="BT25" s="72">
        <v>81</v>
      </c>
      <c r="BU25" s="72">
        <v>82</v>
      </c>
      <c r="BV25" s="72">
        <v>83</v>
      </c>
      <c r="BW25" s="72">
        <v>84</v>
      </c>
      <c r="BX25" s="72">
        <v>85</v>
      </c>
      <c r="BY25" s="72">
        <v>86</v>
      </c>
      <c r="BZ25" s="72">
        <v>87</v>
      </c>
      <c r="CA25" s="72">
        <v>88</v>
      </c>
      <c r="CB25" s="72">
        <v>89</v>
      </c>
      <c r="CC25" s="72">
        <v>90</v>
      </c>
      <c r="CD25" s="72">
        <v>91</v>
      </c>
      <c r="CE25" s="72">
        <v>92</v>
      </c>
      <c r="CF25" s="72">
        <v>93</v>
      </c>
      <c r="CG25" s="72">
        <v>94</v>
      </c>
      <c r="CH25" s="72">
        <v>95</v>
      </c>
      <c r="CI25" s="72">
        <v>96</v>
      </c>
      <c r="CJ25" s="72">
        <v>97</v>
      </c>
      <c r="CK25" s="72">
        <v>98</v>
      </c>
      <c r="CL25" s="72">
        <v>99</v>
      </c>
    </row>
    <row r="26" spans="1:91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15"/>
      <c r="I26" s="15">
        <v>8</v>
      </c>
      <c r="J26" s="15">
        <v>7</v>
      </c>
      <c r="K26" s="15">
        <v>8</v>
      </c>
      <c r="L26" s="15">
        <v>7</v>
      </c>
      <c r="M26" s="15">
        <v>8</v>
      </c>
      <c r="N26" s="15">
        <v>7</v>
      </c>
      <c r="O26" s="15">
        <v>8</v>
      </c>
      <c r="P26" s="15">
        <v>8</v>
      </c>
      <c r="Q26" s="15">
        <v>8</v>
      </c>
      <c r="R26" s="15">
        <v>7</v>
      </c>
      <c r="S26" s="15">
        <v>8</v>
      </c>
      <c r="T26" s="15">
        <v>7</v>
      </c>
      <c r="U26" s="15">
        <v>8</v>
      </c>
      <c r="V26" s="15">
        <v>7</v>
      </c>
      <c r="W26" s="15">
        <v>8</v>
      </c>
      <c r="X26" s="15">
        <v>7</v>
      </c>
      <c r="Y26" s="15">
        <v>8</v>
      </c>
      <c r="Z26" s="15">
        <v>9</v>
      </c>
      <c r="AA26" s="15">
        <v>9</v>
      </c>
      <c r="AB26" s="15">
        <v>8</v>
      </c>
      <c r="AC26" s="15">
        <v>9</v>
      </c>
      <c r="AD26" s="15">
        <v>8</v>
      </c>
      <c r="AE26" s="15">
        <v>10</v>
      </c>
      <c r="AF26" s="15">
        <v>9</v>
      </c>
      <c r="AG26" s="15">
        <v>10</v>
      </c>
      <c r="AH26" s="15">
        <v>9</v>
      </c>
      <c r="AI26" s="15">
        <v>10</v>
      </c>
      <c r="AJ26" s="15">
        <v>10</v>
      </c>
      <c r="AK26" s="15">
        <v>10</v>
      </c>
      <c r="AL26" s="15">
        <v>9</v>
      </c>
      <c r="AM26" s="15">
        <v>10</v>
      </c>
      <c r="AN26" s="15">
        <v>9</v>
      </c>
      <c r="AO26" s="15">
        <v>10</v>
      </c>
      <c r="AP26" s="15">
        <v>9</v>
      </c>
      <c r="AQ26" s="15">
        <v>10</v>
      </c>
      <c r="AR26" s="15">
        <v>9</v>
      </c>
      <c r="AS26" s="15">
        <v>10</v>
      </c>
      <c r="AT26" s="15">
        <v>10</v>
      </c>
      <c r="AU26" s="15">
        <v>10</v>
      </c>
      <c r="AV26" s="15">
        <v>9</v>
      </c>
      <c r="AW26" s="15">
        <v>10</v>
      </c>
      <c r="AX26" s="15">
        <v>9</v>
      </c>
      <c r="AY26" s="15">
        <v>10</v>
      </c>
      <c r="AZ26" s="15">
        <v>9</v>
      </c>
      <c r="BA26" s="15">
        <v>10</v>
      </c>
      <c r="BB26" s="15">
        <v>9</v>
      </c>
      <c r="BC26" s="15">
        <v>10</v>
      </c>
      <c r="BD26" s="15">
        <v>9</v>
      </c>
      <c r="BE26" s="15">
        <v>9</v>
      </c>
      <c r="BF26" s="15">
        <v>8</v>
      </c>
      <c r="BG26" s="15">
        <v>9</v>
      </c>
      <c r="BH26" s="15">
        <v>8</v>
      </c>
      <c r="BI26" s="15">
        <v>9</v>
      </c>
      <c r="BJ26" s="15">
        <v>8</v>
      </c>
      <c r="BK26" s="15">
        <v>9</v>
      </c>
      <c r="BL26" s="15">
        <v>8</v>
      </c>
      <c r="BM26" s="15">
        <v>9</v>
      </c>
      <c r="BN26" s="15">
        <v>9</v>
      </c>
      <c r="BO26" s="15">
        <v>9</v>
      </c>
      <c r="BP26" s="15">
        <v>8</v>
      </c>
      <c r="BQ26" s="15">
        <v>9</v>
      </c>
      <c r="BR26" s="15">
        <v>8</v>
      </c>
      <c r="BS26" s="15">
        <v>9</v>
      </c>
      <c r="BT26" s="15">
        <v>8</v>
      </c>
      <c r="BU26" s="15">
        <v>9</v>
      </c>
      <c r="BV26" s="15">
        <v>8</v>
      </c>
      <c r="BW26" s="15">
        <v>9</v>
      </c>
      <c r="BX26" s="15">
        <v>9</v>
      </c>
      <c r="BY26" s="15">
        <v>9</v>
      </c>
      <c r="BZ26" s="15">
        <v>8</v>
      </c>
      <c r="CA26" s="15">
        <v>9</v>
      </c>
      <c r="CB26" s="15">
        <v>8</v>
      </c>
      <c r="CC26" s="15">
        <v>9</v>
      </c>
      <c r="CD26" s="15">
        <v>8</v>
      </c>
      <c r="CE26" s="15">
        <v>9</v>
      </c>
      <c r="CF26" s="15">
        <v>8</v>
      </c>
      <c r="CG26" s="15">
        <v>9</v>
      </c>
      <c r="CH26" s="15">
        <v>9</v>
      </c>
      <c r="CI26" s="15">
        <v>9</v>
      </c>
      <c r="CJ26" s="15">
        <v>8</v>
      </c>
      <c r="CK26" s="15">
        <v>9</v>
      </c>
      <c r="CL26" s="15">
        <v>8</v>
      </c>
    </row>
    <row r="27" spans="1:91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15"/>
      <c r="I27" s="15">
        <v>7</v>
      </c>
      <c r="J27" s="15">
        <v>6</v>
      </c>
      <c r="K27" s="15">
        <v>7</v>
      </c>
      <c r="L27" s="15">
        <v>6</v>
      </c>
      <c r="M27" s="15">
        <v>7</v>
      </c>
      <c r="N27" s="15">
        <v>6</v>
      </c>
      <c r="O27" s="15">
        <v>7</v>
      </c>
      <c r="P27" s="15">
        <v>7</v>
      </c>
      <c r="Q27" s="15">
        <v>7</v>
      </c>
      <c r="R27" s="15">
        <v>6</v>
      </c>
      <c r="S27" s="15">
        <v>7</v>
      </c>
      <c r="T27" s="15">
        <v>6</v>
      </c>
      <c r="U27" s="15">
        <v>7</v>
      </c>
      <c r="V27" s="15">
        <v>6</v>
      </c>
      <c r="W27" s="15">
        <v>7</v>
      </c>
      <c r="X27" s="15">
        <v>6</v>
      </c>
      <c r="Y27" s="15">
        <v>7</v>
      </c>
      <c r="Z27" s="15">
        <v>8</v>
      </c>
      <c r="AA27" s="15">
        <v>8</v>
      </c>
      <c r="AB27" s="15">
        <v>7</v>
      </c>
      <c r="AC27" s="15">
        <v>8</v>
      </c>
      <c r="AD27" s="15">
        <v>7</v>
      </c>
      <c r="AE27" s="15">
        <v>9</v>
      </c>
      <c r="AF27" s="15">
        <v>8</v>
      </c>
      <c r="AG27" s="15">
        <v>9</v>
      </c>
      <c r="AH27" s="15">
        <v>8</v>
      </c>
      <c r="AI27" s="15">
        <v>9</v>
      </c>
      <c r="AJ27" s="15">
        <v>9</v>
      </c>
      <c r="AK27" s="15">
        <v>9</v>
      </c>
      <c r="AL27" s="15">
        <v>8</v>
      </c>
      <c r="AM27" s="15">
        <v>9</v>
      </c>
      <c r="AN27" s="15">
        <v>8</v>
      </c>
      <c r="AO27" s="15">
        <v>9</v>
      </c>
      <c r="AP27" s="15">
        <v>8</v>
      </c>
      <c r="AQ27" s="15">
        <v>9</v>
      </c>
      <c r="AR27" s="15">
        <v>8</v>
      </c>
      <c r="AS27" s="15">
        <v>9</v>
      </c>
      <c r="AT27" s="15">
        <v>9</v>
      </c>
      <c r="AU27" s="15">
        <v>9</v>
      </c>
      <c r="AV27" s="15">
        <v>8</v>
      </c>
      <c r="AW27" s="15">
        <v>9</v>
      </c>
      <c r="AX27" s="15">
        <v>8</v>
      </c>
      <c r="AY27" s="15">
        <v>9</v>
      </c>
      <c r="AZ27" s="15">
        <v>8</v>
      </c>
      <c r="BA27" s="15">
        <v>9</v>
      </c>
      <c r="BB27" s="15">
        <v>8</v>
      </c>
      <c r="BC27" s="15">
        <v>9</v>
      </c>
      <c r="BD27" s="15">
        <v>8</v>
      </c>
      <c r="BE27" s="15">
        <v>8</v>
      </c>
      <c r="BF27" s="15">
        <v>7</v>
      </c>
      <c r="BG27" s="15">
        <v>8</v>
      </c>
      <c r="BH27" s="15">
        <v>7</v>
      </c>
      <c r="BI27" s="15">
        <v>8</v>
      </c>
      <c r="BJ27" s="15">
        <v>7</v>
      </c>
      <c r="BK27" s="15">
        <v>8</v>
      </c>
      <c r="BL27" s="15">
        <v>7</v>
      </c>
      <c r="BM27" s="15">
        <v>8</v>
      </c>
      <c r="BN27" s="15">
        <v>8</v>
      </c>
      <c r="BO27" s="15">
        <v>8</v>
      </c>
      <c r="BP27" s="15">
        <v>7</v>
      </c>
      <c r="BQ27" s="15">
        <v>8</v>
      </c>
      <c r="BR27" s="15">
        <v>7</v>
      </c>
      <c r="BS27" s="15">
        <v>8</v>
      </c>
      <c r="BT27" s="15">
        <v>7</v>
      </c>
      <c r="BU27" s="15">
        <v>8</v>
      </c>
      <c r="BV27" s="15">
        <v>7</v>
      </c>
      <c r="BW27" s="15">
        <v>8</v>
      </c>
      <c r="BX27" s="15">
        <v>8</v>
      </c>
      <c r="BY27" s="15">
        <v>8</v>
      </c>
      <c r="BZ27" s="15">
        <v>7</v>
      </c>
      <c r="CA27" s="15">
        <v>8</v>
      </c>
      <c r="CB27" s="15">
        <v>7</v>
      </c>
      <c r="CC27" s="15">
        <v>8</v>
      </c>
      <c r="CD27" s="15">
        <v>7</v>
      </c>
      <c r="CE27" s="15">
        <v>8</v>
      </c>
      <c r="CF27" s="15">
        <v>7</v>
      </c>
      <c r="CG27" s="15">
        <v>8</v>
      </c>
      <c r="CH27" s="15">
        <v>8</v>
      </c>
      <c r="CI27" s="15">
        <v>8</v>
      </c>
      <c r="CJ27" s="15">
        <v>7</v>
      </c>
      <c r="CK27" s="15">
        <v>8</v>
      </c>
      <c r="CL27" s="15">
        <v>7</v>
      </c>
    </row>
    <row r="28" spans="1:91">
      <c r="G28" s="79"/>
    </row>
    <row r="29" spans="1:91" s="139" customFormat="1" ht="55.5" customHeight="1">
      <c r="A29" s="352"/>
      <c r="B29" s="352"/>
      <c r="C29" s="352"/>
      <c r="D29" s="352"/>
      <c r="G29" s="23"/>
      <c r="H29" s="15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</row>
    <row r="30" spans="1:91" s="139" customFormat="1" ht="60" customHeight="1">
      <c r="A30" s="364"/>
      <c r="B30" s="364"/>
      <c r="C30" s="364"/>
      <c r="D30" s="364"/>
      <c r="E30" s="129"/>
      <c r="F30" s="149"/>
      <c r="G30" s="23"/>
      <c r="H30" s="15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</row>
    <row r="31" spans="1:91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</row>
    <row r="32" spans="1:91" s="44" customFormat="1" ht="42" customHeight="1">
      <c r="A32" s="352"/>
      <c r="B32" s="352"/>
      <c r="C32" s="352"/>
      <c r="D32" s="352"/>
      <c r="E32" s="81"/>
      <c r="F32" s="146"/>
      <c r="G32" s="131"/>
      <c r="H32" s="151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</row>
    <row r="33" spans="1:90" s="127" customFormat="1" ht="55.5" customHeight="1">
      <c r="A33" s="364"/>
      <c r="B33" s="364"/>
      <c r="C33" s="364"/>
      <c r="D33" s="364"/>
      <c r="G33" s="80"/>
      <c r="H33" s="15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</row>
    <row r="34" spans="1:90" s="127" customFormat="1" ht="81.75" customHeight="1">
      <c r="A34" s="364"/>
      <c r="B34" s="364"/>
      <c r="C34" s="364"/>
      <c r="D34" s="364"/>
      <c r="G34" s="131"/>
      <c r="H34" s="15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</row>
    <row r="35" spans="1:90" s="89" customFormat="1">
      <c r="A35" s="90"/>
      <c r="B35" s="90"/>
      <c r="C35" s="91"/>
      <c r="D35" s="90"/>
      <c r="E35" s="91"/>
      <c r="F35" s="90"/>
    </row>
    <row r="36" spans="1:90" s="89" customFormat="1">
      <c r="A36" s="90"/>
      <c r="B36" s="90"/>
      <c r="C36" s="91"/>
      <c r="D36" s="90"/>
      <c r="E36" s="91"/>
      <c r="F36" s="90"/>
      <c r="G36" s="122"/>
    </row>
    <row r="37" spans="1:90" s="89" customFormat="1">
      <c r="A37" s="90"/>
      <c r="B37" s="90"/>
      <c r="C37" s="91"/>
      <c r="D37" s="90"/>
      <c r="E37" s="91"/>
      <c r="F37" s="90"/>
    </row>
    <row r="38" spans="1:90" s="89" customFormat="1">
      <c r="A38" s="90"/>
      <c r="B38" s="90"/>
      <c r="C38" s="91"/>
      <c r="D38" s="90"/>
      <c r="E38" s="91"/>
      <c r="F38" s="90"/>
    </row>
    <row r="39" spans="1:90" s="89" customFormat="1">
      <c r="A39" s="90"/>
      <c r="B39" s="90"/>
      <c r="C39" s="91"/>
      <c r="D39" s="90"/>
      <c r="E39" s="91"/>
      <c r="F39" s="90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</row>
    <row r="40" spans="1:90" s="89" customFormat="1">
      <c r="A40" s="90"/>
      <c r="B40" s="90"/>
      <c r="C40" s="91"/>
      <c r="D40" s="90"/>
      <c r="E40" s="91"/>
      <c r="F40" s="90"/>
    </row>
    <row r="41" spans="1:90" s="89" customFormat="1">
      <c r="A41" s="90"/>
      <c r="B41" s="90"/>
      <c r="C41" s="91"/>
      <c r="D41" s="90"/>
      <c r="E41" s="91"/>
      <c r="F41" s="90"/>
    </row>
    <row r="42" spans="1:90" s="89" customFormat="1">
      <c r="A42" s="90"/>
      <c r="B42" s="90"/>
      <c r="C42" s="91"/>
      <c r="D42" s="90"/>
      <c r="E42" s="91"/>
      <c r="F42" s="90"/>
    </row>
    <row r="43" spans="1:90" s="89" customFormat="1">
      <c r="A43" s="90"/>
      <c r="B43" s="90"/>
      <c r="C43" s="91"/>
      <c r="D43" s="90"/>
      <c r="E43" s="91"/>
      <c r="F43" s="90"/>
    </row>
    <row r="44" spans="1:90" s="89" customFormat="1" ht="16.5">
      <c r="A44" s="173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89" customFormat="1" ht="16.5">
      <c r="A61" s="90"/>
      <c r="B61" s="90"/>
      <c r="C61" s="91"/>
      <c r="D61" s="90"/>
      <c r="E61" s="91"/>
      <c r="F61" s="90"/>
      <c r="G61" s="173"/>
      <c r="H61" s="86"/>
    </row>
    <row r="62" spans="1:90" s="89" customFormat="1">
      <c r="A62" s="90"/>
      <c r="B62" s="90"/>
      <c r="C62" s="91"/>
      <c r="D62" s="90"/>
      <c r="E62" s="91"/>
      <c r="F62" s="90"/>
    </row>
    <row r="63" spans="1:90" s="89" customFormat="1">
      <c r="A63" s="90"/>
      <c r="B63" s="90"/>
      <c r="C63" s="91"/>
      <c r="D63" s="90"/>
      <c r="E63" s="91"/>
      <c r="F63" s="90"/>
    </row>
    <row r="64" spans="1:90" s="89" customFormat="1">
      <c r="A64" s="90"/>
      <c r="B64" s="90"/>
      <c r="C64" s="91"/>
      <c r="D64" s="90"/>
      <c r="E64" s="91"/>
      <c r="F64" s="90"/>
    </row>
    <row r="65" spans="1:6" s="89" customFormat="1">
      <c r="A65" s="90"/>
      <c r="B65" s="90"/>
      <c r="C65" s="91"/>
      <c r="D65" s="90"/>
      <c r="E65" s="91"/>
      <c r="F65" s="90"/>
    </row>
    <row r="66" spans="1:6" s="89" customFormat="1">
      <c r="A66" s="90"/>
      <c r="B66" s="90"/>
      <c r="C66" s="91"/>
      <c r="D66" s="90"/>
      <c r="E66" s="91"/>
      <c r="F66" s="90"/>
    </row>
    <row r="67" spans="1:6" s="89" customFormat="1">
      <c r="A67" s="90"/>
      <c r="B67" s="90"/>
      <c r="C67" s="91"/>
      <c r="D67" s="90"/>
      <c r="E67" s="91"/>
      <c r="F67" s="90"/>
    </row>
    <row r="68" spans="1:6" s="89" customFormat="1">
      <c r="A68" s="90"/>
      <c r="B68" s="90"/>
      <c r="C68" s="91"/>
      <c r="D68" s="90"/>
      <c r="E68" s="91"/>
      <c r="F68" s="90"/>
    </row>
    <row r="69" spans="1:6" s="89" customFormat="1">
      <c r="A69" s="90"/>
      <c r="B69" s="90"/>
      <c r="C69" s="91"/>
      <c r="D69" s="90"/>
      <c r="E69" s="91"/>
      <c r="F69" s="90"/>
    </row>
    <row r="70" spans="1:6" s="89" customFormat="1">
      <c r="A70" s="90"/>
      <c r="B70" s="90"/>
      <c r="C70" s="91"/>
      <c r="D70" s="90"/>
      <c r="E70" s="91"/>
      <c r="F70" s="90"/>
    </row>
    <row r="71" spans="1:6" s="89" customFormat="1">
      <c r="A71" s="90"/>
      <c r="B71" s="90"/>
      <c r="C71" s="91"/>
      <c r="D71" s="90"/>
      <c r="E71" s="91"/>
      <c r="F71" s="90"/>
    </row>
    <row r="72" spans="1:6" s="89" customFormat="1">
      <c r="A72" s="90"/>
      <c r="B72" s="90"/>
      <c r="C72" s="91"/>
      <c r="D72" s="90"/>
      <c r="E72" s="91"/>
      <c r="F72" s="90"/>
    </row>
    <row r="73" spans="1:6" s="89" customFormat="1">
      <c r="A73" s="90"/>
      <c r="B73" s="90"/>
      <c r="C73" s="91"/>
      <c r="D73" s="90"/>
      <c r="E73" s="91"/>
      <c r="F73" s="90"/>
    </row>
    <row r="74" spans="1:6" s="89" customFormat="1">
      <c r="A74" s="90"/>
      <c r="B74" s="90"/>
      <c r="C74" s="91"/>
      <c r="D74" s="90"/>
      <c r="E74" s="91"/>
      <c r="F74" s="90"/>
    </row>
    <row r="75" spans="1:6" s="89" customFormat="1">
      <c r="A75" s="90"/>
      <c r="B75" s="90"/>
      <c r="C75" s="91"/>
      <c r="D75" s="90"/>
      <c r="E75" s="91"/>
      <c r="F75" s="90"/>
    </row>
    <row r="76" spans="1:6" s="89" customFormat="1">
      <c r="A76" s="90"/>
      <c r="B76" s="90"/>
      <c r="C76" s="91"/>
      <c r="D76" s="90"/>
      <c r="E76" s="91"/>
      <c r="F76" s="90"/>
    </row>
    <row r="77" spans="1:6" s="89" customFormat="1">
      <c r="A77" s="90"/>
      <c r="B77" s="90"/>
      <c r="C77" s="91"/>
      <c r="D77" s="90"/>
      <c r="E77" s="91"/>
      <c r="F77" s="90"/>
    </row>
    <row r="78" spans="1:6" s="89" customFormat="1">
      <c r="A78" s="90"/>
      <c r="B78" s="90"/>
      <c r="C78" s="91"/>
      <c r="D78" s="90"/>
      <c r="E78" s="91"/>
      <c r="F78" s="90"/>
    </row>
    <row r="79" spans="1:6" s="89" customFormat="1">
      <c r="A79" s="90"/>
      <c r="B79" s="90"/>
      <c r="C79" s="91"/>
      <c r="D79" s="90"/>
      <c r="E79" s="91"/>
      <c r="F79" s="90"/>
    </row>
    <row r="80" spans="1:6" s="89" customFormat="1">
      <c r="A80" s="90"/>
      <c r="B80" s="90"/>
      <c r="C80" s="91"/>
      <c r="D80" s="90"/>
      <c r="E80" s="91"/>
      <c r="F80" s="90"/>
    </row>
    <row r="81" spans="1:6" s="89" customFormat="1">
      <c r="A81" s="90"/>
      <c r="B81" s="90"/>
      <c r="C81" s="91"/>
      <c r="D81" s="90"/>
      <c r="E81" s="91"/>
      <c r="F81" s="90"/>
    </row>
    <row r="82" spans="1:6" s="89" customFormat="1">
      <c r="A82" s="90"/>
      <c r="B82" s="90"/>
      <c r="C82" s="91"/>
      <c r="D82" s="90"/>
      <c r="E82" s="91"/>
      <c r="F82" s="90"/>
    </row>
    <row r="83" spans="1:6" s="89" customFormat="1">
      <c r="A83" s="90"/>
      <c r="B83" s="90"/>
      <c r="C83" s="91"/>
      <c r="D83" s="90"/>
      <c r="E83" s="91"/>
      <c r="F83" s="90"/>
    </row>
    <row r="84" spans="1:6" s="89" customFormat="1">
      <c r="A84" s="90"/>
      <c r="B84" s="90"/>
      <c r="C84" s="91"/>
      <c r="D84" s="90"/>
      <c r="E84" s="91"/>
      <c r="F84" s="90"/>
    </row>
    <row r="85" spans="1:6" s="89" customFormat="1">
      <c r="A85" s="90"/>
      <c r="B85" s="90"/>
      <c r="C85" s="91"/>
      <c r="D85" s="90"/>
      <c r="E85" s="91"/>
      <c r="F85" s="90"/>
    </row>
  </sheetData>
  <mergeCells count="286"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  <mergeCell ref="A30:D30"/>
    <mergeCell ref="A31:D31"/>
    <mergeCell ref="A32:D32"/>
    <mergeCell ref="A33:D33"/>
    <mergeCell ref="A34:D34"/>
    <mergeCell ref="A29:D29"/>
    <mergeCell ref="CK12:CK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CL12:CL13"/>
    <mergeCell ref="A12:A13"/>
    <mergeCell ref="B12:B13"/>
    <mergeCell ref="C12:C13"/>
    <mergeCell ref="G12:G13"/>
    <mergeCell ref="CB12:CB13"/>
    <mergeCell ref="CC12:CC13"/>
    <mergeCell ref="CD12:CD13"/>
    <mergeCell ref="CE12:CE13"/>
    <mergeCell ref="CF12:CF13"/>
    <mergeCell ref="CG12:CG13"/>
    <mergeCell ref="CH12:CH13"/>
    <mergeCell ref="CI12:CI13"/>
    <mergeCell ref="CJ12:CJ13"/>
    <mergeCell ref="BS12:BS13"/>
    <mergeCell ref="BT12:BT13"/>
    <mergeCell ref="BU12:BU13"/>
    <mergeCell ref="BV12:BV13"/>
    <mergeCell ref="BW12:BW13"/>
    <mergeCell ref="BX12:BX13"/>
    <mergeCell ref="BY12:BY13"/>
    <mergeCell ref="BZ12:BZ13"/>
    <mergeCell ref="CA12:CA13"/>
    <mergeCell ref="BJ12:BJ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A1:B1"/>
    <mergeCell ref="C1:C2"/>
    <mergeCell ref="D1:D2"/>
    <mergeCell ref="E1:E2"/>
    <mergeCell ref="F1:F2"/>
    <mergeCell ref="G1:G2"/>
    <mergeCell ref="D15:D17"/>
    <mergeCell ref="E15:E17"/>
    <mergeCell ref="F15:F17"/>
    <mergeCell ref="G15:G17"/>
    <mergeCell ref="H15:H17"/>
    <mergeCell ref="I15:I17"/>
    <mergeCell ref="H1:H2"/>
    <mergeCell ref="I1:CL1"/>
    <mergeCell ref="D5:D8"/>
    <mergeCell ref="E5:E8"/>
    <mergeCell ref="F5:F8"/>
    <mergeCell ref="H5:H8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AB15:AB17"/>
    <mergeCell ref="AC15:AC17"/>
    <mergeCell ref="AD15:AD17"/>
    <mergeCell ref="AE15:AE17"/>
    <mergeCell ref="AF15:AF17"/>
    <mergeCell ref="AG15:AG17"/>
    <mergeCell ref="V15:V17"/>
    <mergeCell ref="W15:W17"/>
    <mergeCell ref="X15:X17"/>
    <mergeCell ref="Y15:Y17"/>
    <mergeCell ref="Z15:Z17"/>
    <mergeCell ref="AA15:AA17"/>
    <mergeCell ref="AN15:AN17"/>
    <mergeCell ref="AO15:AO17"/>
    <mergeCell ref="AP15:AP17"/>
    <mergeCell ref="AQ15:AQ17"/>
    <mergeCell ref="AR15:AR17"/>
    <mergeCell ref="AS15:AS17"/>
    <mergeCell ref="AH15:AH17"/>
    <mergeCell ref="AI15:AI17"/>
    <mergeCell ref="AJ15:AJ17"/>
    <mergeCell ref="AK15:AK17"/>
    <mergeCell ref="AL15:AL17"/>
    <mergeCell ref="AM15:AM17"/>
    <mergeCell ref="BB15:BB17"/>
    <mergeCell ref="BC15:BC17"/>
    <mergeCell ref="BD15:BD17"/>
    <mergeCell ref="BE15:BE17"/>
    <mergeCell ref="AT15:AT17"/>
    <mergeCell ref="AU15:AU17"/>
    <mergeCell ref="AV15:AV17"/>
    <mergeCell ref="AW15:AW17"/>
    <mergeCell ref="AX15:AX17"/>
    <mergeCell ref="AY15:AY17"/>
    <mergeCell ref="H18:H24"/>
    <mergeCell ref="G20:G24"/>
    <mergeCell ref="I20:I24"/>
    <mergeCell ref="J20:J24"/>
    <mergeCell ref="K20:K24"/>
    <mergeCell ref="L20:L24"/>
    <mergeCell ref="M20:M24"/>
    <mergeCell ref="CD15:CD17"/>
    <mergeCell ref="CE15:CE17"/>
    <mergeCell ref="BX15:BX17"/>
    <mergeCell ref="BY15:BY17"/>
    <mergeCell ref="BZ15:BZ17"/>
    <mergeCell ref="CA15:CA17"/>
    <mergeCell ref="CB15:CB17"/>
    <mergeCell ref="CC15:CC17"/>
    <mergeCell ref="BR15:BR17"/>
    <mergeCell ref="BS15:BS17"/>
    <mergeCell ref="BT15:BT17"/>
    <mergeCell ref="BU15:BU17"/>
    <mergeCell ref="BV15:BV17"/>
    <mergeCell ref="BW15:BW17"/>
    <mergeCell ref="BL15:BL17"/>
    <mergeCell ref="BM15:BM17"/>
    <mergeCell ref="BN15:BN17"/>
    <mergeCell ref="N20:N24"/>
    <mergeCell ref="O20:O24"/>
    <mergeCell ref="P20:P24"/>
    <mergeCell ref="Q20:Q24"/>
    <mergeCell ref="R20:R24"/>
    <mergeCell ref="S20:S24"/>
    <mergeCell ref="CJ15:CJ17"/>
    <mergeCell ref="CK15:CK17"/>
    <mergeCell ref="CL15:CL17"/>
    <mergeCell ref="CF15:CF17"/>
    <mergeCell ref="CG15:CG17"/>
    <mergeCell ref="CH15:CH17"/>
    <mergeCell ref="CI15:CI17"/>
    <mergeCell ref="BO15:BO17"/>
    <mergeCell ref="BP15:BP17"/>
    <mergeCell ref="BQ15:BQ17"/>
    <mergeCell ref="BF15:BF17"/>
    <mergeCell ref="BG15:BG17"/>
    <mergeCell ref="BH15:BH17"/>
    <mergeCell ref="BI15:BI17"/>
    <mergeCell ref="BJ15:BJ17"/>
    <mergeCell ref="BK15:BK17"/>
    <mergeCell ref="AZ15:AZ17"/>
    <mergeCell ref="BA15:BA17"/>
    <mergeCell ref="Z20:Z24"/>
    <mergeCell ref="AA20:AA24"/>
    <mergeCell ref="AB20:AB24"/>
    <mergeCell ref="AC20:AC24"/>
    <mergeCell ref="AD20:AD24"/>
    <mergeCell ref="AE20:AE24"/>
    <mergeCell ref="T20:T24"/>
    <mergeCell ref="U20:U24"/>
    <mergeCell ref="V20:V24"/>
    <mergeCell ref="W20:W24"/>
    <mergeCell ref="X20:X24"/>
    <mergeCell ref="Y20:Y24"/>
    <mergeCell ref="AL20:AL24"/>
    <mergeCell ref="AM20:AM24"/>
    <mergeCell ref="AN20:AN24"/>
    <mergeCell ref="AO20:AO24"/>
    <mergeCell ref="AP20:AP24"/>
    <mergeCell ref="AQ20:AQ24"/>
    <mergeCell ref="AF20:AF24"/>
    <mergeCell ref="AG20:AG24"/>
    <mergeCell ref="AH20:AH24"/>
    <mergeCell ref="AI20:AI24"/>
    <mergeCell ref="AJ20:AJ24"/>
    <mergeCell ref="AK20:AK24"/>
    <mergeCell ref="AX20:AX24"/>
    <mergeCell ref="AY20:AY24"/>
    <mergeCell ref="AZ20:AZ24"/>
    <mergeCell ref="BA20:BA24"/>
    <mergeCell ref="BB20:BB24"/>
    <mergeCell ref="BC20:BC24"/>
    <mergeCell ref="AR20:AR24"/>
    <mergeCell ref="AS20:AS24"/>
    <mergeCell ref="AT20:AT24"/>
    <mergeCell ref="AU20:AU24"/>
    <mergeCell ref="AV20:AV24"/>
    <mergeCell ref="AW20:AW24"/>
    <mergeCell ref="BJ20:BJ24"/>
    <mergeCell ref="BK20:BK24"/>
    <mergeCell ref="BL20:BL24"/>
    <mergeCell ref="BM20:BM24"/>
    <mergeCell ref="BN20:BN24"/>
    <mergeCell ref="BO20:BO24"/>
    <mergeCell ref="BD20:BD24"/>
    <mergeCell ref="BE20:BE24"/>
    <mergeCell ref="BF20:BF24"/>
    <mergeCell ref="BG20:BG24"/>
    <mergeCell ref="BH20:BH24"/>
    <mergeCell ref="BI20:BI24"/>
    <mergeCell ref="CH20:CH24"/>
    <mergeCell ref="CI20:CI24"/>
    <mergeCell ref="CJ20:CJ24"/>
    <mergeCell ref="CK20:CK24"/>
    <mergeCell ref="CL20:CL24"/>
    <mergeCell ref="CB20:CB24"/>
    <mergeCell ref="CC20:CC24"/>
    <mergeCell ref="CD20:CD24"/>
    <mergeCell ref="CE20:CE24"/>
    <mergeCell ref="CF20:CF24"/>
    <mergeCell ref="CG20:CG24"/>
    <mergeCell ref="BV20:BV24"/>
    <mergeCell ref="BW20:BW24"/>
    <mergeCell ref="BX20:BX24"/>
    <mergeCell ref="BY20:BY24"/>
    <mergeCell ref="BZ20:BZ24"/>
    <mergeCell ref="CA20:CA24"/>
    <mergeCell ref="BP20:BP24"/>
    <mergeCell ref="BQ20:BQ24"/>
    <mergeCell ref="BR20:BR24"/>
    <mergeCell ref="BS20:BS24"/>
    <mergeCell ref="BT20:BT24"/>
    <mergeCell ref="BU20:BU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fitToWidth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/>
  </sheetPr>
  <dimension ref="A1:CO85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BL18" sqref="BL1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0.8554687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customWidth="1"/>
    <col min="9" max="89" width="2.7109375" style="61" customWidth="1"/>
    <col min="90" max="90" width="4.710937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49" t="s">
        <v>33</v>
      </c>
      <c r="B1" s="349"/>
      <c r="C1" s="350" t="s">
        <v>151</v>
      </c>
      <c r="D1" s="349" t="s">
        <v>59</v>
      </c>
      <c r="E1" s="350" t="s">
        <v>36</v>
      </c>
      <c r="F1" s="349" t="s">
        <v>8</v>
      </c>
      <c r="G1" s="349" t="s">
        <v>35</v>
      </c>
      <c r="H1" s="346" t="s">
        <v>58</v>
      </c>
      <c r="I1" s="348" t="s">
        <v>71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  <c r="AY1" s="348"/>
      <c r="AZ1" s="348"/>
      <c r="BA1" s="348"/>
      <c r="BB1" s="348"/>
      <c r="BC1" s="348"/>
      <c r="BD1" s="348"/>
      <c r="BE1" s="348"/>
      <c r="BF1" s="348"/>
      <c r="BG1" s="348"/>
      <c r="BH1" s="348"/>
      <c r="BI1" s="348"/>
      <c r="BJ1" s="348"/>
      <c r="BK1" s="348"/>
      <c r="BL1" s="348"/>
      <c r="BM1" s="348"/>
      <c r="BN1" s="348"/>
      <c r="BO1" s="348"/>
      <c r="BP1" s="348"/>
      <c r="BQ1" s="348"/>
      <c r="BR1" s="348"/>
      <c r="BS1" s="348"/>
      <c r="BT1" s="348"/>
      <c r="BU1" s="348"/>
      <c r="BV1" s="348"/>
      <c r="BW1" s="348"/>
      <c r="BX1" s="348"/>
      <c r="BY1" s="348"/>
      <c r="BZ1" s="348"/>
      <c r="CA1" s="348"/>
      <c r="CB1" s="348"/>
      <c r="CC1" s="348"/>
      <c r="CD1" s="348"/>
      <c r="CE1" s="348"/>
      <c r="CF1" s="348"/>
      <c r="CG1" s="348"/>
      <c r="CH1" s="348"/>
      <c r="CI1" s="348"/>
      <c r="CJ1" s="348"/>
      <c r="CK1" s="348"/>
      <c r="CL1" s="348"/>
    </row>
    <row r="2" spans="1:93" s="55" customFormat="1" ht="32.1" customHeight="1">
      <c r="A2" s="241" t="s">
        <v>44</v>
      </c>
      <c r="B2" s="241" t="s">
        <v>45</v>
      </c>
      <c r="C2" s="351"/>
      <c r="D2" s="349"/>
      <c r="E2" s="351"/>
      <c r="F2" s="349"/>
      <c r="G2" s="349"/>
      <c r="H2" s="347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3" ht="26.1" customHeight="1">
      <c r="A5" s="243" t="s">
        <v>39</v>
      </c>
      <c r="B5" s="59" t="s">
        <v>40</v>
      </c>
      <c r="C5" s="60" t="s">
        <v>210</v>
      </c>
      <c r="D5" s="341" t="s">
        <v>51</v>
      </c>
      <c r="E5" s="342" t="s">
        <v>192</v>
      </c>
      <c r="F5" s="341" t="s">
        <v>9</v>
      </c>
      <c r="G5" s="242" t="s">
        <v>11</v>
      </c>
      <c r="H5" s="326">
        <v>975</v>
      </c>
      <c r="I5" s="246">
        <f>ПВН_муж!I5-'ПВН_муж (было)'!I5</f>
        <v>0</v>
      </c>
      <c r="J5" s="246">
        <f>ПВН_муж!J5-'ПВН_муж (было)'!J5</f>
        <v>0</v>
      </c>
      <c r="K5" s="246">
        <f>ПВН_муж!K5-'ПВН_муж (было)'!K5</f>
        <v>0</v>
      </c>
      <c r="L5" s="246">
        <f>ПВН_муж!L5-'ПВН_муж (было)'!L5</f>
        <v>0</v>
      </c>
      <c r="M5" s="246">
        <f>ПВН_муж!M5-'ПВН_муж (было)'!M5</f>
        <v>0</v>
      </c>
      <c r="N5" s="246">
        <f>ПВН_муж!N5-'ПВН_муж (было)'!N5</f>
        <v>0</v>
      </c>
      <c r="O5" s="246">
        <f>ПВН_муж!O5-'ПВН_муж (было)'!O5</f>
        <v>0</v>
      </c>
      <c r="P5" s="246">
        <f>ПВН_муж!P5-'ПВН_муж (было)'!P5</f>
        <v>0</v>
      </c>
      <c r="Q5" s="246">
        <f>ПВН_муж!Q5-'ПВН_муж (было)'!Q5</f>
        <v>0</v>
      </c>
      <c r="R5" s="246">
        <f>ПВН_муж!R5-'ПВН_муж (было)'!R5</f>
        <v>0</v>
      </c>
      <c r="S5" s="246">
        <f>ПВН_муж!S5-'ПВН_муж (было)'!S5</f>
        <v>0</v>
      </c>
      <c r="T5" s="246">
        <f>ПВН_муж!T5-'ПВН_муж (было)'!T5</f>
        <v>0</v>
      </c>
      <c r="U5" s="246">
        <f>ПВН_муж!U5-'ПВН_муж (было)'!U5</f>
        <v>0</v>
      </c>
      <c r="V5" s="246">
        <f>ПВН_муж!V5-'ПВН_муж (было)'!V5</f>
        <v>0</v>
      </c>
      <c r="W5" s="246">
        <f>ПВН_муж!W5-'ПВН_муж (было)'!W5</f>
        <v>0</v>
      </c>
      <c r="X5" s="246">
        <f>ПВН_муж!X5-'ПВН_муж (было)'!X5</f>
        <v>0</v>
      </c>
      <c r="Y5" s="246">
        <f>ПВН_муж!Y5-'ПВН_муж (было)'!Y5</f>
        <v>0</v>
      </c>
      <c r="Z5" s="246">
        <f>ПВН_муж!Z5-'ПВН_муж (было)'!Z5</f>
        <v>0</v>
      </c>
      <c r="AA5" s="246">
        <f>ПВН_муж!AA5-'ПВН_муж (было)'!AA5</f>
        <v>0</v>
      </c>
      <c r="AB5" s="246">
        <f>ПВН_муж!AB5-'ПВН_муж (было)'!AB5</f>
        <v>0</v>
      </c>
      <c r="AC5" s="246">
        <f>ПВН_муж!AC5-'ПВН_муж (было)'!AC5</f>
        <v>0</v>
      </c>
      <c r="AD5" s="246">
        <f>ПВН_муж!AD5-'ПВН_муж (было)'!AD5</f>
        <v>0</v>
      </c>
      <c r="AE5" s="246">
        <f>ПВН_муж!AE5-'ПВН_муж (было)'!AE5</f>
        <v>0</v>
      </c>
      <c r="AF5" s="246">
        <f>ПВН_муж!AF5-'ПВН_муж (было)'!AF5</f>
        <v>0</v>
      </c>
      <c r="AG5" s="246">
        <f>ПВН_муж!AG5-'ПВН_муж (было)'!AG5</f>
        <v>0</v>
      </c>
      <c r="AH5" s="246">
        <f>ПВН_муж!AH5-'ПВН_муж (было)'!AH5</f>
        <v>0</v>
      </c>
      <c r="AI5" s="246">
        <f>ПВН_муж!AI5-'ПВН_муж (было)'!AI5</f>
        <v>0</v>
      </c>
      <c r="AJ5" s="246">
        <f>ПВН_муж!AJ5-'ПВН_муж (было)'!AJ5</f>
        <v>0</v>
      </c>
      <c r="AK5" s="246">
        <f>ПВН_муж!AK5-'ПВН_муж (было)'!AK5</f>
        <v>0</v>
      </c>
      <c r="AL5" s="246">
        <f>ПВН_муж!AL5-'ПВН_муж (было)'!AL5</f>
        <v>0</v>
      </c>
      <c r="AM5" s="246">
        <f>ПВН_муж!AM5-'ПВН_муж (было)'!AM5</f>
        <v>0</v>
      </c>
      <c r="AN5" s="246">
        <f>ПВН_муж!AN5-'ПВН_муж (было)'!AN5</f>
        <v>0</v>
      </c>
      <c r="AO5" s="246">
        <f>ПВН_муж!AO5-'ПВН_муж (было)'!AO5</f>
        <v>0</v>
      </c>
      <c r="AP5" s="246">
        <f>ПВН_муж!AP5-'ПВН_муж (было)'!AP5</f>
        <v>0</v>
      </c>
      <c r="AQ5" s="246">
        <f>ПВН_муж!AQ5-'ПВН_муж (было)'!AQ5</f>
        <v>0</v>
      </c>
      <c r="AR5" s="246">
        <f>ПВН_муж!AR5-'ПВН_муж (было)'!AR5</f>
        <v>0</v>
      </c>
      <c r="AS5" s="246">
        <f>ПВН_муж!AS5-'ПВН_муж (было)'!AS5</f>
        <v>0</v>
      </c>
      <c r="AT5" s="246">
        <f>ПВН_муж!AT5-'ПВН_муж (было)'!AT5</f>
        <v>0</v>
      </c>
      <c r="AU5" s="246">
        <f>ПВН_муж!AU5-'ПВН_муж (было)'!AU5</f>
        <v>0</v>
      </c>
      <c r="AV5" s="246">
        <f>ПВН_муж!AV5-'ПВН_муж (было)'!AV5</f>
        <v>0</v>
      </c>
      <c r="AW5" s="246">
        <f>ПВН_муж!AW5-'ПВН_муж (было)'!AW5</f>
        <v>0</v>
      </c>
      <c r="AX5" s="246">
        <f>ПВН_муж!AX5-'ПВН_муж (было)'!AX5</f>
        <v>0</v>
      </c>
      <c r="AY5" s="246">
        <f>ПВН_муж!AY5-'ПВН_муж (было)'!AY5</f>
        <v>0</v>
      </c>
      <c r="AZ5" s="246">
        <f>ПВН_муж!AZ5-'ПВН_муж (было)'!AZ5</f>
        <v>0</v>
      </c>
      <c r="BA5" s="246">
        <f>ПВН_муж!BA5-'ПВН_муж (было)'!BA5</f>
        <v>0</v>
      </c>
      <c r="BB5" s="246">
        <f>ПВН_муж!BB5-'ПВН_муж (было)'!BB5</f>
        <v>0</v>
      </c>
      <c r="BC5" s="246">
        <f>ПВН_муж!BC5-'ПВН_муж (было)'!BC5</f>
        <v>0</v>
      </c>
      <c r="BD5" s="246">
        <f>ПВН_муж!BD5-'ПВН_муж (было)'!BD5</f>
        <v>0</v>
      </c>
      <c r="BE5" s="246">
        <f>ПВН_муж!BE5-'ПВН_муж (было)'!BE5</f>
        <v>0</v>
      </c>
      <c r="BF5" s="246">
        <f>ПВН_муж!BF5-'ПВН_муж (было)'!BF5</f>
        <v>0</v>
      </c>
      <c r="BG5" s="246">
        <f>ПВН_муж!BG5-'ПВН_муж (было)'!BG5</f>
        <v>0</v>
      </c>
      <c r="BH5" s="246">
        <f>ПВН_муж!BH5-'ПВН_муж (было)'!BH5</f>
        <v>0</v>
      </c>
      <c r="BI5" s="246">
        <f>ПВН_муж!BI5-'ПВН_муж (было)'!BI5</f>
        <v>0</v>
      </c>
      <c r="BJ5" s="246">
        <f>ПВН_муж!BJ5-'ПВН_муж (было)'!BJ5</f>
        <v>0</v>
      </c>
      <c r="BK5" s="246">
        <f>ПВН_муж!BK5-'ПВН_муж (было)'!BK5</f>
        <v>0</v>
      </c>
      <c r="BL5" s="246">
        <f>ПВН_муж!BL5-'ПВН_муж (было)'!BL5</f>
        <v>0</v>
      </c>
      <c r="BM5" s="246">
        <f>ПВН_муж!BM5-'ПВН_муж (было)'!BM5</f>
        <v>0</v>
      </c>
      <c r="BN5" s="246">
        <f>ПВН_муж!BN5-'ПВН_муж (было)'!BN5</f>
        <v>0</v>
      </c>
      <c r="BO5" s="246">
        <f>ПВН_муж!BO5-'ПВН_муж (было)'!BO5</f>
        <v>0</v>
      </c>
      <c r="BP5" s="246">
        <f>ПВН_муж!BP5-'ПВН_муж (было)'!BP5</f>
        <v>0</v>
      </c>
      <c r="BQ5" s="246">
        <f>ПВН_муж!BQ5-'ПВН_муж (было)'!BQ5</f>
        <v>0</v>
      </c>
      <c r="BR5" s="246">
        <f>ПВН_муж!BR5-'ПВН_муж (было)'!BR5</f>
        <v>0</v>
      </c>
      <c r="BS5" s="246">
        <f>ПВН_муж!BS5-'ПВН_муж (было)'!BS5</f>
        <v>0</v>
      </c>
      <c r="BT5" s="246">
        <f>ПВН_муж!BT5-'ПВН_муж (было)'!BT5</f>
        <v>0</v>
      </c>
      <c r="BU5" s="246">
        <f>ПВН_муж!BU5-'ПВН_муж (было)'!BU5</f>
        <v>0</v>
      </c>
      <c r="BV5" s="246">
        <f>ПВН_муж!BV5-'ПВН_муж (было)'!BV5</f>
        <v>0</v>
      </c>
      <c r="BW5" s="246">
        <f>ПВН_муж!BW5-'ПВН_муж (было)'!BW5</f>
        <v>0</v>
      </c>
      <c r="BX5" s="246">
        <f>ПВН_муж!BX5-'ПВН_муж (было)'!BX5</f>
        <v>0</v>
      </c>
      <c r="BY5" s="246">
        <f>ПВН_муж!BY5-'ПВН_муж (было)'!BY5</f>
        <v>0</v>
      </c>
      <c r="BZ5" s="246">
        <f>ПВН_муж!BZ5-'ПВН_муж (было)'!BZ5</f>
        <v>0</v>
      </c>
      <c r="CA5" s="246">
        <f>ПВН_муж!CA5-'ПВН_муж (было)'!CA5</f>
        <v>0</v>
      </c>
      <c r="CB5" s="246">
        <f>ПВН_муж!CB5-'ПВН_муж (было)'!CB5</f>
        <v>0</v>
      </c>
      <c r="CC5" s="246">
        <f>ПВН_муж!CC5-'ПВН_муж (было)'!CC5</f>
        <v>0</v>
      </c>
      <c r="CD5" s="246">
        <f>ПВН_муж!CD5-'ПВН_муж (было)'!CD5</f>
        <v>0</v>
      </c>
      <c r="CE5" s="246">
        <f>ПВН_муж!CE5-'ПВН_муж (было)'!CE5</f>
        <v>0</v>
      </c>
      <c r="CF5" s="246">
        <f>ПВН_муж!CF5-'ПВН_муж (было)'!CF5</f>
        <v>0</v>
      </c>
      <c r="CG5" s="246">
        <f>ПВН_муж!CG5-'ПВН_муж (было)'!CG5</f>
        <v>0</v>
      </c>
      <c r="CH5" s="246">
        <f>ПВН_муж!CH5-'ПВН_муж (было)'!CH5</f>
        <v>0</v>
      </c>
      <c r="CI5" s="246">
        <f>ПВН_муж!CI5-'ПВН_муж (было)'!CI5</f>
        <v>0</v>
      </c>
      <c r="CJ5" s="246">
        <f>ПВН_муж!CJ5-'ПВН_муж (было)'!CJ5</f>
        <v>0</v>
      </c>
      <c r="CK5" s="246">
        <f>ПВН_муж!CK5-'ПВН_муж (было)'!CK5</f>
        <v>0</v>
      </c>
      <c r="CL5" s="246">
        <f>ПВН_муж!CL5-'ПВН_муж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41"/>
      <c r="E6" s="342"/>
      <c r="F6" s="341"/>
      <c r="G6" s="244" t="s">
        <v>3</v>
      </c>
      <c r="H6" s="327"/>
      <c r="I6" s="246">
        <f>ПВН_муж!I6-'ПВН_муж (было)'!I6</f>
        <v>0</v>
      </c>
      <c r="J6" s="246">
        <f>ПВН_муж!J6-'ПВН_муж (было)'!J6</f>
        <v>0</v>
      </c>
      <c r="K6" s="246">
        <f>ПВН_муж!K6-'ПВН_муж (было)'!K6</f>
        <v>0</v>
      </c>
      <c r="L6" s="246">
        <f>ПВН_муж!L6-'ПВН_муж (было)'!L6</f>
        <v>0</v>
      </c>
      <c r="M6" s="246">
        <f>ПВН_муж!M6-'ПВН_муж (было)'!M6</f>
        <v>0</v>
      </c>
      <c r="N6" s="246">
        <f>ПВН_муж!N6-'ПВН_муж (было)'!N6</f>
        <v>0</v>
      </c>
      <c r="O6" s="246">
        <f>ПВН_муж!O6-'ПВН_муж (было)'!O6</f>
        <v>0</v>
      </c>
      <c r="P6" s="246">
        <f>ПВН_муж!P6-'ПВН_муж (было)'!P6</f>
        <v>0</v>
      </c>
      <c r="Q6" s="246">
        <f>ПВН_муж!Q6-'ПВН_муж (было)'!Q6</f>
        <v>0</v>
      </c>
      <c r="R6" s="246">
        <f>ПВН_муж!R6-'ПВН_муж (было)'!R6</f>
        <v>0</v>
      </c>
      <c r="S6" s="246">
        <f>ПВН_муж!S6-'ПВН_муж (было)'!S6</f>
        <v>0</v>
      </c>
      <c r="T6" s="246">
        <f>ПВН_муж!T6-'ПВН_муж (было)'!T6</f>
        <v>0</v>
      </c>
      <c r="U6" s="246">
        <f>ПВН_муж!U6-'ПВН_муж (было)'!U6</f>
        <v>0</v>
      </c>
      <c r="V6" s="246">
        <f>ПВН_муж!V6-'ПВН_муж (было)'!V6</f>
        <v>0</v>
      </c>
      <c r="W6" s="246">
        <f>ПВН_муж!W6-'ПВН_муж (было)'!W6</f>
        <v>0</v>
      </c>
      <c r="X6" s="246">
        <f>ПВН_муж!X6-'ПВН_муж (было)'!X6</f>
        <v>0</v>
      </c>
      <c r="Y6" s="246">
        <f>ПВН_муж!Y6-'ПВН_муж (было)'!Y6</f>
        <v>0</v>
      </c>
      <c r="Z6" s="246">
        <f>ПВН_муж!Z6-'ПВН_муж (было)'!Z6</f>
        <v>0</v>
      </c>
      <c r="AA6" s="246">
        <f>ПВН_муж!AA6-'ПВН_муж (было)'!AA6</f>
        <v>0</v>
      </c>
      <c r="AB6" s="246">
        <f>ПВН_муж!AB6-'ПВН_муж (было)'!AB6</f>
        <v>0</v>
      </c>
      <c r="AC6" s="246">
        <f>ПВН_муж!AC6-'ПВН_муж (было)'!AC6</f>
        <v>0</v>
      </c>
      <c r="AD6" s="246">
        <f>ПВН_муж!AD6-'ПВН_муж (было)'!AD6</f>
        <v>0</v>
      </c>
      <c r="AE6" s="246">
        <f>ПВН_муж!AE6-'ПВН_муж (было)'!AE6</f>
        <v>0</v>
      </c>
      <c r="AF6" s="246">
        <f>ПВН_муж!AF6-'ПВН_муж (было)'!AF6</f>
        <v>0</v>
      </c>
      <c r="AG6" s="246">
        <f>ПВН_муж!AG6-'ПВН_муж (было)'!AG6</f>
        <v>0</v>
      </c>
      <c r="AH6" s="246">
        <f>ПВН_муж!AH6-'ПВН_муж (было)'!AH6</f>
        <v>0</v>
      </c>
      <c r="AI6" s="246">
        <f>ПВН_муж!AI6-'ПВН_муж (было)'!AI6</f>
        <v>0</v>
      </c>
      <c r="AJ6" s="246">
        <f>ПВН_муж!AJ6-'ПВН_муж (было)'!AJ6</f>
        <v>0</v>
      </c>
      <c r="AK6" s="246">
        <f>ПВН_муж!AK6-'ПВН_муж (было)'!AK6</f>
        <v>0</v>
      </c>
      <c r="AL6" s="246">
        <f>ПВН_муж!AL6-'ПВН_муж (было)'!AL6</f>
        <v>0</v>
      </c>
      <c r="AM6" s="246">
        <f>ПВН_муж!AM6-'ПВН_муж (было)'!AM6</f>
        <v>0</v>
      </c>
      <c r="AN6" s="246">
        <f>ПВН_муж!AN6-'ПВН_муж (было)'!AN6</f>
        <v>0</v>
      </c>
      <c r="AO6" s="246">
        <f>ПВН_муж!AO6-'ПВН_муж (было)'!AO6</f>
        <v>0</v>
      </c>
      <c r="AP6" s="246">
        <f>ПВН_муж!AP6-'ПВН_муж (было)'!AP6</f>
        <v>0</v>
      </c>
      <c r="AQ6" s="246">
        <f>ПВН_муж!AQ6-'ПВН_муж (было)'!AQ6</f>
        <v>0</v>
      </c>
      <c r="AR6" s="246">
        <f>ПВН_муж!AR6-'ПВН_муж (было)'!AR6</f>
        <v>0</v>
      </c>
      <c r="AS6" s="246">
        <f>ПВН_муж!AS6-'ПВН_муж (было)'!AS6</f>
        <v>0</v>
      </c>
      <c r="AT6" s="246">
        <f>ПВН_муж!AT6-'ПВН_муж (было)'!AT6</f>
        <v>0</v>
      </c>
      <c r="AU6" s="246">
        <f>ПВН_муж!AU6-'ПВН_муж (было)'!AU6</f>
        <v>0</v>
      </c>
      <c r="AV6" s="246">
        <f>ПВН_муж!AV6-'ПВН_муж (было)'!AV6</f>
        <v>0</v>
      </c>
      <c r="AW6" s="246">
        <f>ПВН_муж!AW6-'ПВН_муж (было)'!AW6</f>
        <v>0</v>
      </c>
      <c r="AX6" s="246">
        <f>ПВН_муж!AX6-'ПВН_муж (было)'!AX6</f>
        <v>0</v>
      </c>
      <c r="AY6" s="246">
        <f>ПВН_муж!AY6-'ПВН_муж (было)'!AY6</f>
        <v>0</v>
      </c>
      <c r="AZ6" s="246">
        <f>ПВН_муж!AZ6-'ПВН_муж (было)'!AZ6</f>
        <v>0</v>
      </c>
      <c r="BA6" s="246">
        <f>ПВН_муж!BA6-'ПВН_муж (было)'!BA6</f>
        <v>0</v>
      </c>
      <c r="BB6" s="246">
        <f>ПВН_муж!BB6-'ПВН_муж (было)'!BB6</f>
        <v>0</v>
      </c>
      <c r="BC6" s="246">
        <f>ПВН_муж!BC6-'ПВН_муж (было)'!BC6</f>
        <v>0</v>
      </c>
      <c r="BD6" s="246">
        <f>ПВН_муж!BD6-'ПВН_муж (было)'!BD6</f>
        <v>0</v>
      </c>
      <c r="BE6" s="246">
        <f>ПВН_муж!BE6-'ПВН_муж (было)'!BE6</f>
        <v>0</v>
      </c>
      <c r="BF6" s="246">
        <f>ПВН_муж!BF6-'ПВН_муж (было)'!BF6</f>
        <v>0</v>
      </c>
      <c r="BG6" s="246">
        <f>ПВН_муж!BG6-'ПВН_муж (было)'!BG6</f>
        <v>0</v>
      </c>
      <c r="BH6" s="246">
        <f>ПВН_муж!BH6-'ПВН_муж (было)'!BH6</f>
        <v>0</v>
      </c>
      <c r="BI6" s="246">
        <f>ПВН_муж!BI6-'ПВН_муж (было)'!BI6</f>
        <v>0</v>
      </c>
      <c r="BJ6" s="246">
        <f>ПВН_муж!BJ6-'ПВН_муж (было)'!BJ6</f>
        <v>0</v>
      </c>
      <c r="BK6" s="246">
        <f>ПВН_муж!BK6-'ПВН_муж (было)'!BK6</f>
        <v>0</v>
      </c>
      <c r="BL6" s="246">
        <f>ПВН_муж!BL6-'ПВН_муж (было)'!BL6</f>
        <v>0</v>
      </c>
      <c r="BM6" s="246">
        <f>ПВН_муж!BM6-'ПВН_муж (было)'!BM6</f>
        <v>0</v>
      </c>
      <c r="BN6" s="246">
        <f>ПВН_муж!BN6-'ПВН_муж (было)'!BN6</f>
        <v>0</v>
      </c>
      <c r="BO6" s="246">
        <f>ПВН_муж!BO6-'ПВН_муж (было)'!BO6</f>
        <v>0</v>
      </c>
      <c r="BP6" s="246">
        <f>ПВН_муж!BP6-'ПВН_муж (было)'!BP6</f>
        <v>0</v>
      </c>
      <c r="BQ6" s="246">
        <f>ПВН_муж!BQ6-'ПВН_муж (было)'!BQ6</f>
        <v>0</v>
      </c>
      <c r="BR6" s="246">
        <f>ПВН_муж!BR6-'ПВН_муж (было)'!BR6</f>
        <v>0</v>
      </c>
      <c r="BS6" s="246">
        <f>ПВН_муж!BS6-'ПВН_муж (было)'!BS6</f>
        <v>0</v>
      </c>
      <c r="BT6" s="246">
        <f>ПВН_муж!BT6-'ПВН_муж (было)'!BT6</f>
        <v>0</v>
      </c>
      <c r="BU6" s="246">
        <f>ПВН_муж!BU6-'ПВН_муж (было)'!BU6</f>
        <v>0</v>
      </c>
      <c r="BV6" s="246">
        <f>ПВН_муж!BV6-'ПВН_муж (было)'!BV6</f>
        <v>0</v>
      </c>
      <c r="BW6" s="246">
        <f>ПВН_муж!BW6-'ПВН_муж (было)'!BW6</f>
        <v>0</v>
      </c>
      <c r="BX6" s="246">
        <f>ПВН_муж!BX6-'ПВН_муж (было)'!BX6</f>
        <v>0</v>
      </c>
      <c r="BY6" s="246">
        <f>ПВН_муж!BY6-'ПВН_муж (было)'!BY6</f>
        <v>0</v>
      </c>
      <c r="BZ6" s="246">
        <f>ПВН_муж!BZ6-'ПВН_муж (было)'!BZ6</f>
        <v>0</v>
      </c>
      <c r="CA6" s="246">
        <f>ПВН_муж!CA6-'ПВН_муж (было)'!CA6</f>
        <v>0</v>
      </c>
      <c r="CB6" s="246">
        <f>ПВН_муж!CB6-'ПВН_муж (было)'!CB6</f>
        <v>0</v>
      </c>
      <c r="CC6" s="246">
        <f>ПВН_муж!CC6-'ПВН_муж (было)'!CC6</f>
        <v>0</v>
      </c>
      <c r="CD6" s="246">
        <f>ПВН_муж!CD6-'ПВН_муж (было)'!CD6</f>
        <v>0</v>
      </c>
      <c r="CE6" s="246">
        <f>ПВН_муж!CE6-'ПВН_муж (было)'!CE6</f>
        <v>0</v>
      </c>
      <c r="CF6" s="246">
        <f>ПВН_муж!CF6-'ПВН_муж (было)'!CF6</f>
        <v>0</v>
      </c>
      <c r="CG6" s="246">
        <f>ПВН_муж!CG6-'ПВН_муж (было)'!CG6</f>
        <v>0</v>
      </c>
      <c r="CH6" s="246">
        <f>ПВН_муж!CH6-'ПВН_муж (было)'!CH6</f>
        <v>0</v>
      </c>
      <c r="CI6" s="246">
        <f>ПВН_муж!CI6-'ПВН_муж (было)'!CI6</f>
        <v>0</v>
      </c>
      <c r="CJ6" s="246">
        <f>ПВН_муж!CJ6-'ПВН_муж (было)'!CJ6</f>
        <v>0</v>
      </c>
      <c r="CK6" s="246">
        <f>ПВН_муж!CK6-'ПВН_муж (было)'!CK6</f>
        <v>0</v>
      </c>
      <c r="CL6" s="246">
        <f>ПВН_муж!CL6-'ПВН_муж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41"/>
      <c r="E7" s="342"/>
      <c r="F7" s="341"/>
      <c r="G7" s="244" t="s">
        <v>2</v>
      </c>
      <c r="H7" s="327"/>
      <c r="I7" s="246">
        <f>ПВН_муж!I7-'ПВН_муж (было)'!I7</f>
        <v>0</v>
      </c>
      <c r="J7" s="246">
        <f>ПВН_муж!J7-'ПВН_муж (было)'!J7</f>
        <v>0</v>
      </c>
      <c r="K7" s="246">
        <f>ПВН_муж!K7-'ПВН_муж (было)'!K7</f>
        <v>0</v>
      </c>
      <c r="L7" s="246">
        <f>ПВН_муж!L7-'ПВН_муж (было)'!L7</f>
        <v>0</v>
      </c>
      <c r="M7" s="246">
        <f>ПВН_муж!M7-'ПВН_муж (было)'!M7</f>
        <v>0</v>
      </c>
      <c r="N7" s="246">
        <f>ПВН_муж!N7-'ПВН_муж (было)'!N7</f>
        <v>0</v>
      </c>
      <c r="O7" s="246">
        <f>ПВН_муж!O7-'ПВН_муж (было)'!O7</f>
        <v>0</v>
      </c>
      <c r="P7" s="246">
        <f>ПВН_муж!P7-'ПВН_муж (было)'!P7</f>
        <v>0</v>
      </c>
      <c r="Q7" s="246">
        <f>ПВН_муж!Q7-'ПВН_муж (было)'!Q7</f>
        <v>0</v>
      </c>
      <c r="R7" s="246">
        <f>ПВН_муж!R7-'ПВН_муж (было)'!R7</f>
        <v>0</v>
      </c>
      <c r="S7" s="246">
        <f>ПВН_муж!S7-'ПВН_муж (было)'!S7</f>
        <v>0</v>
      </c>
      <c r="T7" s="246">
        <f>ПВН_муж!T7-'ПВН_муж (было)'!T7</f>
        <v>0</v>
      </c>
      <c r="U7" s="246">
        <f>ПВН_муж!U7-'ПВН_муж (было)'!U7</f>
        <v>0</v>
      </c>
      <c r="V7" s="246">
        <f>ПВН_муж!V7-'ПВН_муж (было)'!V7</f>
        <v>0</v>
      </c>
      <c r="W7" s="246">
        <f>ПВН_муж!W7-'ПВН_муж (было)'!W7</f>
        <v>0</v>
      </c>
      <c r="X7" s="246">
        <f>ПВН_муж!X7-'ПВН_муж (было)'!X7</f>
        <v>0</v>
      </c>
      <c r="Y7" s="246">
        <f>ПВН_муж!Y7-'ПВН_муж (было)'!Y7</f>
        <v>0</v>
      </c>
      <c r="Z7" s="246">
        <f>ПВН_муж!Z7-'ПВН_муж (было)'!Z7</f>
        <v>0</v>
      </c>
      <c r="AA7" s="246">
        <f>ПВН_муж!AA7-'ПВН_муж (было)'!AA7</f>
        <v>0</v>
      </c>
      <c r="AB7" s="246">
        <f>ПВН_муж!AB7-'ПВН_муж (было)'!AB7</f>
        <v>0</v>
      </c>
      <c r="AC7" s="246">
        <f>ПВН_муж!AC7-'ПВН_муж (было)'!AC7</f>
        <v>0</v>
      </c>
      <c r="AD7" s="246">
        <f>ПВН_муж!AD7-'ПВН_муж (было)'!AD7</f>
        <v>0</v>
      </c>
      <c r="AE7" s="246">
        <f>ПВН_муж!AE7-'ПВН_муж (было)'!AE7</f>
        <v>0</v>
      </c>
      <c r="AF7" s="246">
        <f>ПВН_муж!AF7-'ПВН_муж (было)'!AF7</f>
        <v>0</v>
      </c>
      <c r="AG7" s="246">
        <f>ПВН_муж!AG7-'ПВН_муж (было)'!AG7</f>
        <v>0</v>
      </c>
      <c r="AH7" s="246">
        <f>ПВН_муж!AH7-'ПВН_муж (было)'!AH7</f>
        <v>0</v>
      </c>
      <c r="AI7" s="246">
        <f>ПВН_муж!AI7-'ПВН_муж (было)'!AI7</f>
        <v>0</v>
      </c>
      <c r="AJ7" s="246">
        <f>ПВН_муж!AJ7-'ПВН_муж (было)'!AJ7</f>
        <v>0</v>
      </c>
      <c r="AK7" s="246">
        <f>ПВН_муж!AK7-'ПВН_муж (было)'!AK7</f>
        <v>0</v>
      </c>
      <c r="AL7" s="246">
        <f>ПВН_муж!AL7-'ПВН_муж (было)'!AL7</f>
        <v>0</v>
      </c>
      <c r="AM7" s="246">
        <f>ПВН_муж!AM7-'ПВН_муж (было)'!AM7</f>
        <v>0</v>
      </c>
      <c r="AN7" s="246">
        <f>ПВН_муж!AN7-'ПВН_муж (было)'!AN7</f>
        <v>0</v>
      </c>
      <c r="AO7" s="246">
        <f>ПВН_муж!AO7-'ПВН_муж (было)'!AO7</f>
        <v>0</v>
      </c>
      <c r="AP7" s="246">
        <f>ПВН_муж!AP7-'ПВН_муж (было)'!AP7</f>
        <v>0</v>
      </c>
      <c r="AQ7" s="246">
        <f>ПВН_муж!AQ7-'ПВН_муж (было)'!AQ7</f>
        <v>0</v>
      </c>
      <c r="AR7" s="246">
        <f>ПВН_муж!AR7-'ПВН_муж (было)'!AR7</f>
        <v>0</v>
      </c>
      <c r="AS7" s="246">
        <f>ПВН_муж!AS7-'ПВН_муж (было)'!AS7</f>
        <v>0</v>
      </c>
      <c r="AT7" s="246">
        <f>ПВН_муж!AT7-'ПВН_муж (было)'!AT7</f>
        <v>0</v>
      </c>
      <c r="AU7" s="246">
        <f>ПВН_муж!AU7-'ПВН_муж (было)'!AU7</f>
        <v>0</v>
      </c>
      <c r="AV7" s="246">
        <f>ПВН_муж!AV7-'ПВН_муж (было)'!AV7</f>
        <v>0</v>
      </c>
      <c r="AW7" s="246">
        <f>ПВН_муж!AW7-'ПВН_муж (было)'!AW7</f>
        <v>0</v>
      </c>
      <c r="AX7" s="246">
        <f>ПВН_муж!AX7-'ПВН_муж (было)'!AX7</f>
        <v>0</v>
      </c>
      <c r="AY7" s="246">
        <f>ПВН_муж!AY7-'ПВН_муж (было)'!AY7</f>
        <v>0</v>
      </c>
      <c r="AZ7" s="246">
        <f>ПВН_муж!AZ7-'ПВН_муж (было)'!AZ7</f>
        <v>0</v>
      </c>
      <c r="BA7" s="246">
        <f>ПВН_муж!BA7-'ПВН_муж (было)'!BA7</f>
        <v>0</v>
      </c>
      <c r="BB7" s="246">
        <f>ПВН_муж!BB7-'ПВН_муж (было)'!BB7</f>
        <v>0</v>
      </c>
      <c r="BC7" s="246">
        <f>ПВН_муж!BC7-'ПВН_муж (было)'!BC7</f>
        <v>0</v>
      </c>
      <c r="BD7" s="246">
        <f>ПВН_муж!BD7-'ПВН_муж (было)'!BD7</f>
        <v>0</v>
      </c>
      <c r="BE7" s="246">
        <f>ПВН_муж!BE7-'ПВН_муж (было)'!BE7</f>
        <v>0</v>
      </c>
      <c r="BF7" s="246">
        <f>ПВН_муж!BF7-'ПВН_муж (было)'!BF7</f>
        <v>0</v>
      </c>
      <c r="BG7" s="246">
        <f>ПВН_муж!BG7-'ПВН_муж (было)'!BG7</f>
        <v>0</v>
      </c>
      <c r="BH7" s="246">
        <f>ПВН_муж!BH7-'ПВН_муж (было)'!BH7</f>
        <v>0</v>
      </c>
      <c r="BI7" s="246">
        <f>ПВН_муж!BI7-'ПВН_муж (было)'!BI7</f>
        <v>0</v>
      </c>
      <c r="BJ7" s="246">
        <f>ПВН_муж!BJ7-'ПВН_муж (было)'!BJ7</f>
        <v>0</v>
      </c>
      <c r="BK7" s="246">
        <f>ПВН_муж!BK7-'ПВН_муж (было)'!BK7</f>
        <v>0</v>
      </c>
      <c r="BL7" s="246">
        <f>ПВН_муж!BL7-'ПВН_муж (было)'!BL7</f>
        <v>0</v>
      </c>
      <c r="BM7" s="246">
        <f>ПВН_муж!BM7-'ПВН_муж (было)'!BM7</f>
        <v>0</v>
      </c>
      <c r="BN7" s="246">
        <f>ПВН_муж!BN7-'ПВН_муж (было)'!BN7</f>
        <v>0</v>
      </c>
      <c r="BO7" s="246">
        <f>ПВН_муж!BO7-'ПВН_муж (было)'!BO7</f>
        <v>0</v>
      </c>
      <c r="BP7" s="246">
        <f>ПВН_муж!BP7-'ПВН_муж (было)'!BP7</f>
        <v>0</v>
      </c>
      <c r="BQ7" s="246">
        <f>ПВН_муж!BQ7-'ПВН_муж (было)'!BQ7</f>
        <v>0</v>
      </c>
      <c r="BR7" s="246">
        <f>ПВН_муж!BR7-'ПВН_муж (было)'!BR7</f>
        <v>0</v>
      </c>
      <c r="BS7" s="246">
        <f>ПВН_муж!BS7-'ПВН_муж (было)'!BS7</f>
        <v>0</v>
      </c>
      <c r="BT7" s="246">
        <f>ПВН_муж!BT7-'ПВН_муж (было)'!BT7</f>
        <v>0</v>
      </c>
      <c r="BU7" s="246">
        <f>ПВН_муж!BU7-'ПВН_муж (было)'!BU7</f>
        <v>0</v>
      </c>
      <c r="BV7" s="246">
        <f>ПВН_муж!BV7-'ПВН_муж (было)'!BV7</f>
        <v>0</v>
      </c>
      <c r="BW7" s="246">
        <f>ПВН_муж!BW7-'ПВН_муж (было)'!BW7</f>
        <v>0</v>
      </c>
      <c r="BX7" s="246">
        <f>ПВН_муж!BX7-'ПВН_муж (было)'!BX7</f>
        <v>0</v>
      </c>
      <c r="BY7" s="246">
        <f>ПВН_муж!BY7-'ПВН_муж (было)'!BY7</f>
        <v>0</v>
      </c>
      <c r="BZ7" s="246">
        <f>ПВН_муж!BZ7-'ПВН_муж (было)'!BZ7</f>
        <v>0</v>
      </c>
      <c r="CA7" s="246">
        <f>ПВН_муж!CA7-'ПВН_муж (было)'!CA7</f>
        <v>0</v>
      </c>
      <c r="CB7" s="246">
        <f>ПВН_муж!CB7-'ПВН_муж (было)'!CB7</f>
        <v>0</v>
      </c>
      <c r="CC7" s="246">
        <f>ПВН_муж!CC7-'ПВН_муж (было)'!CC7</f>
        <v>0</v>
      </c>
      <c r="CD7" s="246">
        <f>ПВН_муж!CD7-'ПВН_муж (было)'!CD7</f>
        <v>0</v>
      </c>
      <c r="CE7" s="246">
        <f>ПВН_муж!CE7-'ПВН_муж (было)'!CE7</f>
        <v>0</v>
      </c>
      <c r="CF7" s="246">
        <f>ПВН_муж!CF7-'ПВН_муж (было)'!CF7</f>
        <v>0</v>
      </c>
      <c r="CG7" s="246">
        <f>ПВН_муж!CG7-'ПВН_муж (было)'!CG7</f>
        <v>0</v>
      </c>
      <c r="CH7" s="246">
        <f>ПВН_муж!CH7-'ПВН_муж (было)'!CH7</f>
        <v>0</v>
      </c>
      <c r="CI7" s="246">
        <f>ПВН_муж!CI7-'ПВН_муж (было)'!CI7</f>
        <v>0</v>
      </c>
      <c r="CJ7" s="246">
        <f>ПВН_муж!CJ7-'ПВН_муж (было)'!CJ7</f>
        <v>0</v>
      </c>
      <c r="CK7" s="246">
        <f>ПВН_муж!CK7-'ПВН_муж (было)'!CK7</f>
        <v>0</v>
      </c>
      <c r="CL7" s="246">
        <f>ПВН_муж!CL7-'ПВН_муж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41"/>
      <c r="E8" s="342"/>
      <c r="F8" s="341"/>
      <c r="G8" s="244" t="s">
        <v>1</v>
      </c>
      <c r="H8" s="327"/>
      <c r="I8" s="246">
        <f>ПВН_муж!I8-'ПВН_муж (было)'!I8</f>
        <v>0</v>
      </c>
      <c r="J8" s="246">
        <f>ПВН_муж!J8-'ПВН_муж (было)'!J8</f>
        <v>0</v>
      </c>
      <c r="K8" s="246">
        <f>ПВН_муж!K8-'ПВН_муж (было)'!K8</f>
        <v>0</v>
      </c>
      <c r="L8" s="246">
        <f>ПВН_муж!L8-'ПВН_муж (было)'!L8</f>
        <v>0</v>
      </c>
      <c r="M8" s="246">
        <f>ПВН_муж!M8-'ПВН_муж (было)'!M8</f>
        <v>0</v>
      </c>
      <c r="N8" s="246">
        <f>ПВН_муж!N8-'ПВН_муж (было)'!N8</f>
        <v>0</v>
      </c>
      <c r="O8" s="246">
        <f>ПВН_муж!O8-'ПВН_муж (было)'!O8</f>
        <v>0</v>
      </c>
      <c r="P8" s="246">
        <f>ПВН_муж!P8-'ПВН_муж (было)'!P8</f>
        <v>0</v>
      </c>
      <c r="Q8" s="246">
        <f>ПВН_муж!Q8-'ПВН_муж (было)'!Q8</f>
        <v>0</v>
      </c>
      <c r="R8" s="246">
        <f>ПВН_муж!R8-'ПВН_муж (было)'!R8</f>
        <v>0</v>
      </c>
      <c r="S8" s="246">
        <f>ПВН_муж!S8-'ПВН_муж (было)'!S8</f>
        <v>0</v>
      </c>
      <c r="T8" s="246">
        <f>ПВН_муж!T8-'ПВН_муж (было)'!T8</f>
        <v>0</v>
      </c>
      <c r="U8" s="246">
        <f>ПВН_муж!U8-'ПВН_муж (было)'!U8</f>
        <v>0</v>
      </c>
      <c r="V8" s="246">
        <f>ПВН_муж!V8-'ПВН_муж (было)'!V8</f>
        <v>0</v>
      </c>
      <c r="W8" s="246">
        <f>ПВН_муж!W8-'ПВН_муж (было)'!W8</f>
        <v>0</v>
      </c>
      <c r="X8" s="246">
        <f>ПВН_муж!X8-'ПВН_муж (было)'!X8</f>
        <v>0</v>
      </c>
      <c r="Y8" s="246">
        <f>ПВН_муж!Y8-'ПВН_муж (было)'!Y8</f>
        <v>0</v>
      </c>
      <c r="Z8" s="246">
        <f>ПВН_муж!Z8-'ПВН_муж (было)'!Z8</f>
        <v>0</v>
      </c>
      <c r="AA8" s="246">
        <f>ПВН_муж!AA8-'ПВН_муж (было)'!AA8</f>
        <v>0</v>
      </c>
      <c r="AB8" s="246">
        <f>ПВН_муж!AB8-'ПВН_муж (было)'!AB8</f>
        <v>0</v>
      </c>
      <c r="AC8" s="246">
        <f>ПВН_муж!AC8-'ПВН_муж (было)'!AC8</f>
        <v>0</v>
      </c>
      <c r="AD8" s="246">
        <f>ПВН_муж!AD8-'ПВН_муж (было)'!AD8</f>
        <v>0</v>
      </c>
      <c r="AE8" s="246">
        <f>ПВН_муж!AE8-'ПВН_муж (было)'!AE8</f>
        <v>0</v>
      </c>
      <c r="AF8" s="246">
        <f>ПВН_муж!AF8-'ПВН_муж (было)'!AF8</f>
        <v>0</v>
      </c>
      <c r="AG8" s="246">
        <f>ПВН_муж!AG8-'ПВН_муж (было)'!AG8</f>
        <v>0</v>
      </c>
      <c r="AH8" s="246">
        <f>ПВН_муж!AH8-'ПВН_муж (было)'!AH8</f>
        <v>0</v>
      </c>
      <c r="AI8" s="246">
        <f>ПВН_муж!AI8-'ПВН_муж (было)'!AI8</f>
        <v>0</v>
      </c>
      <c r="AJ8" s="246">
        <f>ПВН_муж!AJ8-'ПВН_муж (было)'!AJ8</f>
        <v>0</v>
      </c>
      <c r="AK8" s="246">
        <f>ПВН_муж!AK8-'ПВН_муж (было)'!AK8</f>
        <v>0</v>
      </c>
      <c r="AL8" s="246">
        <f>ПВН_муж!AL8-'ПВН_муж (было)'!AL8</f>
        <v>0</v>
      </c>
      <c r="AM8" s="246">
        <f>ПВН_муж!AM8-'ПВН_муж (было)'!AM8</f>
        <v>0</v>
      </c>
      <c r="AN8" s="246">
        <f>ПВН_муж!AN8-'ПВН_муж (было)'!AN8</f>
        <v>0</v>
      </c>
      <c r="AO8" s="246">
        <f>ПВН_муж!AO8-'ПВН_муж (было)'!AO8</f>
        <v>0</v>
      </c>
      <c r="AP8" s="246">
        <f>ПВН_муж!AP8-'ПВН_муж (было)'!AP8</f>
        <v>0</v>
      </c>
      <c r="AQ8" s="246">
        <f>ПВН_муж!AQ8-'ПВН_муж (было)'!AQ8</f>
        <v>0</v>
      </c>
      <c r="AR8" s="246">
        <f>ПВН_муж!AR8-'ПВН_муж (было)'!AR8</f>
        <v>0</v>
      </c>
      <c r="AS8" s="246">
        <f>ПВН_муж!AS8-'ПВН_муж (было)'!AS8</f>
        <v>0</v>
      </c>
      <c r="AT8" s="246">
        <f>ПВН_муж!AT8-'ПВН_муж (было)'!AT8</f>
        <v>0</v>
      </c>
      <c r="AU8" s="246">
        <f>ПВН_муж!AU8-'ПВН_муж (было)'!AU8</f>
        <v>0</v>
      </c>
      <c r="AV8" s="246">
        <f>ПВН_муж!AV8-'ПВН_муж (было)'!AV8</f>
        <v>0</v>
      </c>
      <c r="AW8" s="246">
        <f>ПВН_муж!AW8-'ПВН_муж (было)'!AW8</f>
        <v>0</v>
      </c>
      <c r="AX8" s="246">
        <f>ПВН_муж!AX8-'ПВН_муж (было)'!AX8</f>
        <v>0</v>
      </c>
      <c r="AY8" s="246">
        <f>ПВН_муж!AY8-'ПВН_муж (было)'!AY8</f>
        <v>0</v>
      </c>
      <c r="AZ8" s="246">
        <f>ПВН_муж!AZ8-'ПВН_муж (было)'!AZ8</f>
        <v>0</v>
      </c>
      <c r="BA8" s="246">
        <f>ПВН_муж!BA8-'ПВН_муж (было)'!BA8</f>
        <v>0</v>
      </c>
      <c r="BB8" s="246">
        <f>ПВН_муж!BB8-'ПВН_муж (было)'!BB8</f>
        <v>0</v>
      </c>
      <c r="BC8" s="246">
        <f>ПВН_муж!BC8-'ПВН_муж (было)'!BC8</f>
        <v>0</v>
      </c>
      <c r="BD8" s="246">
        <f>ПВН_муж!BD8-'ПВН_муж (было)'!BD8</f>
        <v>0</v>
      </c>
      <c r="BE8" s="246">
        <f>ПВН_муж!BE8-'ПВН_муж (было)'!BE8</f>
        <v>0</v>
      </c>
      <c r="BF8" s="246">
        <f>ПВН_муж!BF8-'ПВН_муж (было)'!BF8</f>
        <v>0</v>
      </c>
      <c r="BG8" s="246">
        <f>ПВН_муж!BG8-'ПВН_муж (было)'!BG8</f>
        <v>0</v>
      </c>
      <c r="BH8" s="246">
        <f>ПВН_муж!BH8-'ПВН_муж (было)'!BH8</f>
        <v>0</v>
      </c>
      <c r="BI8" s="246">
        <f>ПВН_муж!BI8-'ПВН_муж (было)'!BI8</f>
        <v>0</v>
      </c>
      <c r="BJ8" s="246">
        <f>ПВН_муж!BJ8-'ПВН_муж (было)'!BJ8</f>
        <v>0</v>
      </c>
      <c r="BK8" s="246">
        <f>ПВН_муж!BK8-'ПВН_муж (было)'!BK8</f>
        <v>0</v>
      </c>
      <c r="BL8" s="246">
        <f>ПВН_муж!BL8-'ПВН_муж (было)'!BL8</f>
        <v>0</v>
      </c>
      <c r="BM8" s="246">
        <f>ПВН_муж!BM8-'ПВН_муж (было)'!BM8</f>
        <v>0</v>
      </c>
      <c r="BN8" s="246">
        <f>ПВН_муж!BN8-'ПВН_муж (было)'!BN8</f>
        <v>0</v>
      </c>
      <c r="BO8" s="246">
        <f>ПВН_муж!BO8-'ПВН_муж (было)'!BO8</f>
        <v>0</v>
      </c>
      <c r="BP8" s="246">
        <f>ПВН_муж!BP8-'ПВН_муж (было)'!BP8</f>
        <v>0</v>
      </c>
      <c r="BQ8" s="246">
        <f>ПВН_муж!BQ8-'ПВН_муж (было)'!BQ8</f>
        <v>0</v>
      </c>
      <c r="BR8" s="246">
        <f>ПВН_муж!BR8-'ПВН_муж (было)'!BR8</f>
        <v>0</v>
      </c>
      <c r="BS8" s="246">
        <f>ПВН_муж!BS8-'ПВН_муж (было)'!BS8</f>
        <v>0</v>
      </c>
      <c r="BT8" s="246">
        <f>ПВН_муж!BT8-'ПВН_муж (было)'!BT8</f>
        <v>0</v>
      </c>
      <c r="BU8" s="246">
        <f>ПВН_муж!BU8-'ПВН_муж (было)'!BU8</f>
        <v>0</v>
      </c>
      <c r="BV8" s="246">
        <f>ПВН_муж!BV8-'ПВН_муж (было)'!BV8</f>
        <v>0</v>
      </c>
      <c r="BW8" s="246">
        <f>ПВН_муж!BW8-'ПВН_муж (было)'!BW8</f>
        <v>0</v>
      </c>
      <c r="BX8" s="246">
        <f>ПВН_муж!BX8-'ПВН_муж (было)'!BX8</f>
        <v>0</v>
      </c>
      <c r="BY8" s="246">
        <f>ПВН_муж!BY8-'ПВН_муж (было)'!BY8</f>
        <v>0</v>
      </c>
      <c r="BZ8" s="246">
        <f>ПВН_муж!BZ8-'ПВН_муж (было)'!BZ8</f>
        <v>0</v>
      </c>
      <c r="CA8" s="246">
        <f>ПВН_муж!CA8-'ПВН_муж (было)'!CA8</f>
        <v>0</v>
      </c>
      <c r="CB8" s="246">
        <f>ПВН_муж!CB8-'ПВН_муж (было)'!CB8</f>
        <v>0</v>
      </c>
      <c r="CC8" s="246">
        <f>ПВН_муж!CC8-'ПВН_муж (было)'!CC8</f>
        <v>0</v>
      </c>
      <c r="CD8" s="246">
        <f>ПВН_муж!CD8-'ПВН_муж (было)'!CD8</f>
        <v>0</v>
      </c>
      <c r="CE8" s="246">
        <f>ПВН_муж!CE8-'ПВН_муж (было)'!CE8</f>
        <v>0</v>
      </c>
      <c r="CF8" s="246">
        <f>ПВН_муж!CF8-'ПВН_муж (было)'!CF8</f>
        <v>0</v>
      </c>
      <c r="CG8" s="246">
        <f>ПВН_муж!CG8-'ПВН_муж (было)'!CG8</f>
        <v>0</v>
      </c>
      <c r="CH8" s="246">
        <f>ПВН_муж!CH8-'ПВН_муж (было)'!CH8</f>
        <v>0</v>
      </c>
      <c r="CI8" s="246">
        <f>ПВН_муж!CI8-'ПВН_муж (было)'!CI8</f>
        <v>0</v>
      </c>
      <c r="CJ8" s="246">
        <f>ПВН_муж!CJ8-'ПВН_муж (было)'!CJ8</f>
        <v>0</v>
      </c>
      <c r="CK8" s="246">
        <f>ПВН_муж!CK8-'ПВН_муж (было)'!CK8</f>
        <v>0</v>
      </c>
      <c r="CL8" s="246">
        <f>ПВН_муж!CL8-'ПВН_муж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v>25</v>
      </c>
      <c r="I9" s="246">
        <f>ПВН_муж!I9-'ПВН_муж (было)'!I9</f>
        <v>0</v>
      </c>
      <c r="J9" s="246">
        <f>ПВН_муж!J9-'ПВН_муж (было)'!J9</f>
        <v>0</v>
      </c>
      <c r="K9" s="246">
        <f>ПВН_муж!K9-'ПВН_муж (было)'!K9</f>
        <v>0</v>
      </c>
      <c r="L9" s="246">
        <f>ПВН_муж!L9-'ПВН_муж (было)'!L9</f>
        <v>0</v>
      </c>
      <c r="M9" s="246">
        <f>ПВН_муж!M9-'ПВН_муж (было)'!M9</f>
        <v>0</v>
      </c>
      <c r="N9" s="246">
        <f>ПВН_муж!N9-'ПВН_муж (было)'!N9</f>
        <v>0</v>
      </c>
      <c r="O9" s="246">
        <f>ПВН_муж!O9-'ПВН_муж (было)'!O9</f>
        <v>0</v>
      </c>
      <c r="P9" s="246">
        <f>ПВН_муж!P9-'ПВН_муж (было)'!P9</f>
        <v>0</v>
      </c>
      <c r="Q9" s="246">
        <f>ПВН_муж!Q9-'ПВН_муж (было)'!Q9</f>
        <v>0</v>
      </c>
      <c r="R9" s="246">
        <f>ПВН_муж!R9-'ПВН_муж (было)'!R9</f>
        <v>0</v>
      </c>
      <c r="S9" s="246">
        <f>ПВН_муж!S9-'ПВН_муж (было)'!S9</f>
        <v>0</v>
      </c>
      <c r="T9" s="246">
        <f>ПВН_муж!T9-'ПВН_муж (было)'!T9</f>
        <v>0</v>
      </c>
      <c r="U9" s="246">
        <f>ПВН_муж!U9-'ПВН_муж (было)'!U9</f>
        <v>0</v>
      </c>
      <c r="V9" s="246">
        <f>ПВН_муж!V9-'ПВН_муж (было)'!V9</f>
        <v>0</v>
      </c>
      <c r="W9" s="246">
        <f>ПВН_муж!W9-'ПВН_муж (было)'!W9</f>
        <v>0</v>
      </c>
      <c r="X9" s="246">
        <f>ПВН_муж!X9-'ПВН_муж (было)'!X9</f>
        <v>0</v>
      </c>
      <c r="Y9" s="246">
        <f>ПВН_муж!Y9-'ПВН_муж (было)'!Y9</f>
        <v>0</v>
      </c>
      <c r="Z9" s="246">
        <f>ПВН_муж!Z9-'ПВН_муж (было)'!Z9</f>
        <v>0</v>
      </c>
      <c r="AA9" s="246">
        <f>ПВН_муж!AA9-'ПВН_муж (было)'!AA9</f>
        <v>0</v>
      </c>
      <c r="AB9" s="246">
        <f>ПВН_муж!AB9-'ПВН_муж (было)'!AB9</f>
        <v>0</v>
      </c>
      <c r="AC9" s="246">
        <f>ПВН_муж!AC9-'ПВН_муж (было)'!AC9</f>
        <v>0</v>
      </c>
      <c r="AD9" s="246">
        <f>ПВН_муж!AD9-'ПВН_муж (было)'!AD9</f>
        <v>0</v>
      </c>
      <c r="AE9" s="246">
        <f>ПВН_муж!AE9-'ПВН_муж (было)'!AE9</f>
        <v>0</v>
      </c>
      <c r="AF9" s="246">
        <f>ПВН_муж!AF9-'ПВН_муж (было)'!AF9</f>
        <v>0</v>
      </c>
      <c r="AG9" s="246">
        <f>ПВН_муж!AG9-'ПВН_муж (было)'!AG9</f>
        <v>0</v>
      </c>
      <c r="AH9" s="246">
        <f>ПВН_муж!AH9-'ПВН_муж (было)'!AH9</f>
        <v>0</v>
      </c>
      <c r="AI9" s="246">
        <f>ПВН_муж!AI9-'ПВН_муж (было)'!AI9</f>
        <v>0</v>
      </c>
      <c r="AJ9" s="246">
        <f>ПВН_муж!AJ9-'ПВН_муж (было)'!AJ9</f>
        <v>0</v>
      </c>
      <c r="AK9" s="246">
        <f>ПВН_муж!AK9-'ПВН_муж (было)'!AK9</f>
        <v>0</v>
      </c>
      <c r="AL9" s="246">
        <f>ПВН_муж!AL9-'ПВН_муж (было)'!AL9</f>
        <v>0</v>
      </c>
      <c r="AM9" s="246">
        <f>ПВН_муж!AM9-'ПВН_муж (было)'!AM9</f>
        <v>0</v>
      </c>
      <c r="AN9" s="246">
        <f>ПВН_муж!AN9-'ПВН_муж (было)'!AN9</f>
        <v>0</v>
      </c>
      <c r="AO9" s="246">
        <f>ПВН_муж!AO9-'ПВН_муж (было)'!AO9</f>
        <v>0</v>
      </c>
      <c r="AP9" s="246">
        <f>ПВН_муж!AP9-'ПВН_муж (было)'!AP9</f>
        <v>0</v>
      </c>
      <c r="AQ9" s="246">
        <f>ПВН_муж!AQ9-'ПВН_муж (было)'!AQ9</f>
        <v>0</v>
      </c>
      <c r="AR9" s="246">
        <f>ПВН_муж!AR9-'ПВН_муж (было)'!AR9</f>
        <v>0</v>
      </c>
      <c r="AS9" s="246">
        <f>ПВН_муж!AS9-'ПВН_муж (было)'!AS9</f>
        <v>0</v>
      </c>
      <c r="AT9" s="246">
        <f>ПВН_муж!AT9-'ПВН_муж (было)'!AT9</f>
        <v>0</v>
      </c>
      <c r="AU9" s="246">
        <f>ПВН_муж!AU9-'ПВН_муж (было)'!AU9</f>
        <v>0</v>
      </c>
      <c r="AV9" s="246">
        <f>ПВН_муж!AV9-'ПВН_муж (было)'!AV9</f>
        <v>0</v>
      </c>
      <c r="AW9" s="246">
        <f>ПВН_муж!AW9-'ПВН_муж (было)'!AW9</f>
        <v>0</v>
      </c>
      <c r="AX9" s="246">
        <f>ПВН_муж!AX9-'ПВН_муж (было)'!AX9</f>
        <v>0</v>
      </c>
      <c r="AY9" s="246">
        <f>ПВН_муж!AY9-'ПВН_муж (было)'!AY9</f>
        <v>0</v>
      </c>
      <c r="AZ9" s="246">
        <f>ПВН_муж!AZ9-'ПВН_муж (было)'!AZ9</f>
        <v>0</v>
      </c>
      <c r="BA9" s="246">
        <f>ПВН_муж!BA9-'ПВН_муж (было)'!BA9</f>
        <v>0</v>
      </c>
      <c r="BB9" s="246">
        <f>ПВН_муж!BB9-'ПВН_муж (было)'!BB9</f>
        <v>0</v>
      </c>
      <c r="BC9" s="246">
        <f>ПВН_муж!BC9-'ПВН_муж (было)'!BC9</f>
        <v>0</v>
      </c>
      <c r="BD9" s="246">
        <f>ПВН_муж!BD9-'ПВН_муж (было)'!BD9</f>
        <v>0</v>
      </c>
      <c r="BE9" s="246">
        <f>ПВН_муж!BE9-'ПВН_муж (было)'!BE9</f>
        <v>0</v>
      </c>
      <c r="BF9" s="246">
        <f>ПВН_муж!BF9-'ПВН_муж (было)'!BF9</f>
        <v>0</v>
      </c>
      <c r="BG9" s="246">
        <f>ПВН_муж!BG9-'ПВН_муж (было)'!BG9</f>
        <v>0</v>
      </c>
      <c r="BH9" s="246">
        <f>ПВН_муж!BH9-'ПВН_муж (было)'!BH9</f>
        <v>0</v>
      </c>
      <c r="BI9" s="246">
        <f>ПВН_муж!BI9-'ПВН_муж (было)'!BI9</f>
        <v>0</v>
      </c>
      <c r="BJ9" s="246">
        <f>ПВН_муж!BJ9-'ПВН_муж (было)'!BJ9</f>
        <v>0</v>
      </c>
      <c r="BK9" s="246">
        <f>ПВН_муж!BK9-'ПВН_муж (было)'!BK9</f>
        <v>0</v>
      </c>
      <c r="BL9" s="246">
        <f>ПВН_муж!BL9-'ПВН_муж (было)'!BL9</f>
        <v>0</v>
      </c>
      <c r="BM9" s="246">
        <f>ПВН_муж!BM9-'ПВН_муж (было)'!BM9</f>
        <v>0</v>
      </c>
      <c r="BN9" s="246">
        <f>ПВН_муж!BN9-'ПВН_муж (было)'!BN9</f>
        <v>0</v>
      </c>
      <c r="BO9" s="246">
        <f>ПВН_муж!BO9-'ПВН_муж (было)'!BO9</f>
        <v>0</v>
      </c>
      <c r="BP9" s="246">
        <f>ПВН_муж!BP9-'ПВН_муж (было)'!BP9</f>
        <v>0</v>
      </c>
      <c r="BQ9" s="246">
        <f>ПВН_муж!BQ9-'ПВН_муж (было)'!BQ9</f>
        <v>0</v>
      </c>
      <c r="BR9" s="246">
        <f>ПВН_муж!BR9-'ПВН_муж (было)'!BR9</f>
        <v>0</v>
      </c>
      <c r="BS9" s="246">
        <f>ПВН_муж!BS9-'ПВН_муж (было)'!BS9</f>
        <v>0</v>
      </c>
      <c r="BT9" s="246">
        <f>ПВН_муж!BT9-'ПВН_муж (было)'!BT9</f>
        <v>0</v>
      </c>
      <c r="BU9" s="246">
        <f>ПВН_муж!BU9-'ПВН_муж (было)'!BU9</f>
        <v>0</v>
      </c>
      <c r="BV9" s="246">
        <f>ПВН_муж!BV9-'ПВН_муж (было)'!BV9</f>
        <v>0</v>
      </c>
      <c r="BW9" s="246">
        <f>ПВН_муж!BW9-'ПВН_муж (было)'!BW9</f>
        <v>0</v>
      </c>
      <c r="BX9" s="246">
        <f>ПВН_муж!BX9-'ПВН_муж (было)'!BX9</f>
        <v>0</v>
      </c>
      <c r="BY9" s="246">
        <f>ПВН_муж!BY9-'ПВН_муж (было)'!BY9</f>
        <v>0</v>
      </c>
      <c r="BZ9" s="246">
        <f>ПВН_муж!BZ9-'ПВН_муж (было)'!BZ9</f>
        <v>0</v>
      </c>
      <c r="CA9" s="246">
        <f>ПВН_муж!CA9-'ПВН_муж (было)'!CA9</f>
        <v>0</v>
      </c>
      <c r="CB9" s="246">
        <f>ПВН_муж!CB9-'ПВН_муж (было)'!CB9</f>
        <v>0</v>
      </c>
      <c r="CC9" s="246">
        <f>ПВН_муж!CC9-'ПВН_муж (было)'!CC9</f>
        <v>0</v>
      </c>
      <c r="CD9" s="246">
        <f>ПВН_муж!CD9-'ПВН_муж (было)'!CD9</f>
        <v>0</v>
      </c>
      <c r="CE9" s="246">
        <f>ПВН_муж!CE9-'ПВН_муж (было)'!CE9</f>
        <v>0</v>
      </c>
      <c r="CF9" s="246">
        <f>ПВН_муж!CF9-'ПВН_муж (было)'!CF9</f>
        <v>0</v>
      </c>
      <c r="CG9" s="246">
        <f>ПВН_муж!CG9-'ПВН_муж (было)'!CG9</f>
        <v>0</v>
      </c>
      <c r="CH9" s="246">
        <f>ПВН_муж!CH9-'ПВН_муж (было)'!CH9</f>
        <v>0</v>
      </c>
      <c r="CI9" s="246">
        <f>ПВН_муж!CI9-'ПВН_муж (было)'!CI9</f>
        <v>0</v>
      </c>
      <c r="CJ9" s="246">
        <f>ПВН_муж!CJ9-'ПВН_муж (было)'!CJ9</f>
        <v>0</v>
      </c>
      <c r="CK9" s="246">
        <f>ПВН_муж!CK9-'ПВН_муж (было)'!CK9</f>
        <v>0</v>
      </c>
      <c r="CL9" s="246">
        <f>ПВН_муж!CL9-'ПВН_муж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246">
        <f>ПВН_муж!I10-'ПВН_муж (было)'!I10</f>
        <v>0</v>
      </c>
      <c r="J10" s="246">
        <f>ПВН_муж!J10-'ПВН_муж (было)'!J10</f>
        <v>0</v>
      </c>
      <c r="K10" s="246">
        <f>ПВН_муж!K10-'ПВН_муж (было)'!K10</f>
        <v>0</v>
      </c>
      <c r="L10" s="246">
        <f>ПВН_муж!L10-'ПВН_муж (было)'!L10</f>
        <v>0</v>
      </c>
      <c r="M10" s="246">
        <f>ПВН_муж!M10-'ПВН_муж (было)'!M10</f>
        <v>0</v>
      </c>
      <c r="N10" s="246">
        <f>ПВН_муж!N10-'ПВН_муж (было)'!N10</f>
        <v>0</v>
      </c>
      <c r="O10" s="246">
        <f>ПВН_муж!O10-'ПВН_муж (было)'!O10</f>
        <v>0</v>
      </c>
      <c r="P10" s="246">
        <f>ПВН_муж!P10-'ПВН_муж (было)'!P10</f>
        <v>0</v>
      </c>
      <c r="Q10" s="246">
        <f>ПВН_муж!Q10-'ПВН_муж (было)'!Q10</f>
        <v>0</v>
      </c>
      <c r="R10" s="246">
        <f>ПВН_муж!R10-'ПВН_муж (было)'!R10</f>
        <v>0</v>
      </c>
      <c r="S10" s="246">
        <f>ПВН_муж!S10-'ПВН_муж (было)'!S10</f>
        <v>0</v>
      </c>
      <c r="T10" s="246">
        <f>ПВН_муж!T10-'ПВН_муж (было)'!T10</f>
        <v>0</v>
      </c>
      <c r="U10" s="246">
        <f>ПВН_муж!U10-'ПВН_муж (было)'!U10</f>
        <v>0</v>
      </c>
      <c r="V10" s="246">
        <f>ПВН_муж!V10-'ПВН_муж (было)'!V10</f>
        <v>0</v>
      </c>
      <c r="W10" s="246">
        <f>ПВН_муж!W10-'ПВН_муж (было)'!W10</f>
        <v>0</v>
      </c>
      <c r="X10" s="246">
        <f>ПВН_муж!X10-'ПВН_муж (было)'!X10</f>
        <v>0</v>
      </c>
      <c r="Y10" s="246">
        <f>ПВН_муж!Y10-'ПВН_муж (было)'!Y10</f>
        <v>0</v>
      </c>
      <c r="Z10" s="246">
        <f>ПВН_муж!Z10-'ПВН_муж (было)'!Z10</f>
        <v>0</v>
      </c>
      <c r="AA10" s="246">
        <f>ПВН_муж!AA10-'ПВН_муж (было)'!AA10</f>
        <v>0</v>
      </c>
      <c r="AB10" s="246">
        <f>ПВН_муж!AB10-'ПВН_муж (было)'!AB10</f>
        <v>0</v>
      </c>
      <c r="AC10" s="246">
        <f>ПВН_муж!AC10-'ПВН_муж (было)'!AC10</f>
        <v>0</v>
      </c>
      <c r="AD10" s="246">
        <f>ПВН_муж!AD10-'ПВН_муж (было)'!AD10</f>
        <v>0</v>
      </c>
      <c r="AE10" s="246">
        <f>ПВН_муж!AE10-'ПВН_муж (было)'!AE10</f>
        <v>0</v>
      </c>
      <c r="AF10" s="246">
        <f>ПВН_муж!AF10-'ПВН_муж (было)'!AF10</f>
        <v>0</v>
      </c>
      <c r="AG10" s="246">
        <f>ПВН_муж!AG10-'ПВН_муж (было)'!AG10</f>
        <v>0</v>
      </c>
      <c r="AH10" s="246">
        <f>ПВН_муж!AH10-'ПВН_муж (было)'!AH10</f>
        <v>0</v>
      </c>
      <c r="AI10" s="246">
        <f>ПВН_муж!AI10-'ПВН_муж (было)'!AI10</f>
        <v>0</v>
      </c>
      <c r="AJ10" s="246">
        <f>ПВН_муж!AJ10-'ПВН_муж (было)'!AJ10</f>
        <v>0</v>
      </c>
      <c r="AK10" s="246">
        <f>ПВН_муж!AK10-'ПВН_муж (было)'!AK10</f>
        <v>0</v>
      </c>
      <c r="AL10" s="246">
        <f>ПВН_муж!AL10-'ПВН_муж (было)'!AL10</f>
        <v>0</v>
      </c>
      <c r="AM10" s="246">
        <f>ПВН_муж!AM10-'ПВН_муж (было)'!AM10</f>
        <v>0</v>
      </c>
      <c r="AN10" s="246">
        <f>ПВН_муж!AN10-'ПВН_муж (было)'!AN10</f>
        <v>0</v>
      </c>
      <c r="AO10" s="246">
        <f>ПВН_муж!AO10-'ПВН_муж (было)'!AO10</f>
        <v>0</v>
      </c>
      <c r="AP10" s="246">
        <f>ПВН_муж!AP10-'ПВН_муж (было)'!AP10</f>
        <v>0</v>
      </c>
      <c r="AQ10" s="246">
        <f>ПВН_муж!AQ10-'ПВН_муж (было)'!AQ10</f>
        <v>0</v>
      </c>
      <c r="AR10" s="246">
        <f>ПВН_муж!AR10-'ПВН_муж (было)'!AR10</f>
        <v>0</v>
      </c>
      <c r="AS10" s="246">
        <f>ПВН_муж!AS10-'ПВН_муж (было)'!AS10</f>
        <v>0</v>
      </c>
      <c r="AT10" s="246">
        <f>ПВН_муж!AT10-'ПВН_муж (было)'!AT10</f>
        <v>0</v>
      </c>
      <c r="AU10" s="246">
        <f>ПВН_муж!AU10-'ПВН_муж (было)'!AU10</f>
        <v>0</v>
      </c>
      <c r="AV10" s="246">
        <f>ПВН_муж!AV10-'ПВН_муж (было)'!AV10</f>
        <v>0</v>
      </c>
      <c r="AW10" s="246">
        <f>ПВН_муж!AW10-'ПВН_муж (было)'!AW10</f>
        <v>0</v>
      </c>
      <c r="AX10" s="246">
        <f>ПВН_муж!AX10-'ПВН_муж (было)'!AX10</f>
        <v>0</v>
      </c>
      <c r="AY10" s="246">
        <f>ПВН_муж!AY10-'ПВН_муж (было)'!AY10</f>
        <v>0</v>
      </c>
      <c r="AZ10" s="246">
        <f>ПВН_муж!AZ10-'ПВН_муж (было)'!AZ10</f>
        <v>0</v>
      </c>
      <c r="BA10" s="246">
        <f>ПВН_муж!BA10-'ПВН_муж (было)'!BA10</f>
        <v>0</v>
      </c>
      <c r="BB10" s="246">
        <f>ПВН_муж!BB10-'ПВН_муж (было)'!BB10</f>
        <v>0</v>
      </c>
      <c r="BC10" s="246">
        <f>ПВН_муж!BC10-'ПВН_муж (было)'!BC10</f>
        <v>0</v>
      </c>
      <c r="BD10" s="246">
        <f>ПВН_муж!BD10-'ПВН_муж (было)'!BD10</f>
        <v>0</v>
      </c>
      <c r="BE10" s="246">
        <f>ПВН_муж!BE10-'ПВН_муж (было)'!BE10</f>
        <v>0</v>
      </c>
      <c r="BF10" s="246">
        <f>ПВН_муж!BF10-'ПВН_муж (было)'!BF10</f>
        <v>0</v>
      </c>
      <c r="BG10" s="246">
        <f>ПВН_муж!BG10-'ПВН_муж (было)'!BG10</f>
        <v>0</v>
      </c>
      <c r="BH10" s="246">
        <f>ПВН_муж!BH10-'ПВН_муж (было)'!BH10</f>
        <v>0</v>
      </c>
      <c r="BI10" s="246">
        <f>ПВН_муж!BI10-'ПВН_муж (было)'!BI10</f>
        <v>0</v>
      </c>
      <c r="BJ10" s="246">
        <f>ПВН_муж!BJ10-'ПВН_муж (было)'!BJ10</f>
        <v>0</v>
      </c>
      <c r="BK10" s="246">
        <f>ПВН_муж!BK10-'ПВН_муж (было)'!BK10</f>
        <v>0</v>
      </c>
      <c r="BL10" s="246">
        <f>ПВН_муж!BL10-'ПВН_муж (было)'!BL10</f>
        <v>0</v>
      </c>
      <c r="BM10" s="246">
        <f>ПВН_муж!BM10-'ПВН_муж (было)'!BM10</f>
        <v>0</v>
      </c>
      <c r="BN10" s="246">
        <f>ПВН_муж!BN10-'ПВН_муж (было)'!BN10</f>
        <v>0</v>
      </c>
      <c r="BO10" s="246">
        <f>ПВН_муж!BO10-'ПВН_муж (было)'!BO10</f>
        <v>0</v>
      </c>
      <c r="BP10" s="246">
        <f>ПВН_муж!BP10-'ПВН_муж (было)'!BP10</f>
        <v>0</v>
      </c>
      <c r="BQ10" s="246">
        <f>ПВН_муж!BQ10-'ПВН_муж (было)'!BQ10</f>
        <v>0</v>
      </c>
      <c r="BR10" s="246">
        <f>ПВН_муж!BR10-'ПВН_муж (было)'!BR10</f>
        <v>0</v>
      </c>
      <c r="BS10" s="246">
        <f>ПВН_муж!BS10-'ПВН_муж (было)'!BS10</f>
        <v>0</v>
      </c>
      <c r="BT10" s="246">
        <f>ПВН_муж!BT10-'ПВН_муж (было)'!BT10</f>
        <v>0</v>
      </c>
      <c r="BU10" s="246">
        <f>ПВН_муж!BU10-'ПВН_муж (было)'!BU10</f>
        <v>0</v>
      </c>
      <c r="BV10" s="246">
        <f>ПВН_муж!BV10-'ПВН_муж (было)'!BV10</f>
        <v>0</v>
      </c>
      <c r="BW10" s="246">
        <f>ПВН_муж!BW10-'ПВН_муж (было)'!BW10</f>
        <v>0</v>
      </c>
      <c r="BX10" s="246">
        <f>ПВН_муж!BX10-'ПВН_муж (было)'!BX10</f>
        <v>0</v>
      </c>
      <c r="BY10" s="246">
        <f>ПВН_муж!BY10-'ПВН_муж (было)'!BY10</f>
        <v>0</v>
      </c>
      <c r="BZ10" s="246">
        <f>ПВН_муж!BZ10-'ПВН_муж (было)'!BZ10</f>
        <v>0</v>
      </c>
      <c r="CA10" s="246">
        <f>ПВН_муж!CA10-'ПВН_муж (было)'!CA10</f>
        <v>0</v>
      </c>
      <c r="CB10" s="246">
        <f>ПВН_муж!CB10-'ПВН_муж (было)'!CB10</f>
        <v>0</v>
      </c>
      <c r="CC10" s="246">
        <f>ПВН_муж!CC10-'ПВН_муж (было)'!CC10</f>
        <v>0</v>
      </c>
      <c r="CD10" s="246">
        <f>ПВН_муж!CD10-'ПВН_муж (было)'!CD10</f>
        <v>0</v>
      </c>
      <c r="CE10" s="246">
        <f>ПВН_муж!CE10-'ПВН_муж (было)'!CE10</f>
        <v>0</v>
      </c>
      <c r="CF10" s="246">
        <f>ПВН_муж!CF10-'ПВН_муж (было)'!CF10</f>
        <v>0</v>
      </c>
      <c r="CG10" s="246">
        <f>ПВН_муж!CG10-'ПВН_муж (было)'!CG10</f>
        <v>0</v>
      </c>
      <c r="CH10" s="246">
        <f>ПВН_муж!CH10-'ПВН_муж (было)'!CH10</f>
        <v>0</v>
      </c>
      <c r="CI10" s="246">
        <f>ПВН_муж!CI10-'ПВН_муж (было)'!CI10</f>
        <v>0</v>
      </c>
      <c r="CJ10" s="246">
        <f>ПВН_муж!CJ10-'ПВН_муж (было)'!CJ10</f>
        <v>0</v>
      </c>
      <c r="CK10" s="246">
        <f>ПВН_муж!CK10-'ПВН_муж (было)'!CK10</f>
        <v>0</v>
      </c>
      <c r="CL10" s="246">
        <f>ПВН_муж!CL10-'ПВН_муж (было)'!CL10</f>
        <v>0</v>
      </c>
      <c r="CO10" s="88"/>
    </row>
    <row r="11" spans="1:93" ht="84" customHeight="1">
      <c r="A11" s="134"/>
      <c r="B11" s="134"/>
      <c r="C11" s="64" t="s">
        <v>211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239">
        <v>164</v>
      </c>
      <c r="I11" s="236">
        <f>ПВН_муж!I11-'ПВН_муж (было)'!I11</f>
        <v>0</v>
      </c>
      <c r="J11" s="236">
        <f>ПВН_муж!J11-'ПВН_муж (было)'!J11</f>
        <v>0</v>
      </c>
      <c r="K11" s="236">
        <f>ПВН_муж!K11-'ПВН_муж (было)'!K11</f>
        <v>0</v>
      </c>
      <c r="L11" s="236">
        <f>ПВН_муж!L11-'ПВН_муж (было)'!L11</f>
        <v>0</v>
      </c>
      <c r="M11" s="236">
        <f>ПВН_муж!M11-'ПВН_муж (было)'!M11</f>
        <v>0</v>
      </c>
      <c r="N11" s="236">
        <f>ПВН_муж!N11-'ПВН_муж (было)'!N11</f>
        <v>0</v>
      </c>
      <c r="O11" s="236">
        <f>ПВН_муж!O11-'ПВН_муж (было)'!O11</f>
        <v>0</v>
      </c>
      <c r="P11" s="236">
        <f>ПВН_муж!P11-'ПВН_муж (было)'!P11</f>
        <v>0</v>
      </c>
      <c r="Q11" s="271">
        <f>ПВН_муж!Q11-'ПВН_муж (было)'!Q11</f>
        <v>-1</v>
      </c>
      <c r="R11" s="271">
        <f>ПВН_муж!R11-'ПВН_муж (было)'!R11</f>
        <v>-1</v>
      </c>
      <c r="S11" s="271">
        <f>ПВН_муж!S11-'ПВН_муж (было)'!S11</f>
        <v>-1</v>
      </c>
      <c r="T11" s="271">
        <f>ПВН_муж!T11-'ПВН_муж (было)'!T11</f>
        <v>-1</v>
      </c>
      <c r="U11" s="271">
        <f>ПВН_муж!U11-'ПВН_муж (было)'!U11</f>
        <v>-1</v>
      </c>
      <c r="V11" s="271">
        <f>ПВН_муж!V11-'ПВН_муж (было)'!V11</f>
        <v>-1</v>
      </c>
      <c r="W11" s="271">
        <f>ПВН_муж!W11-'ПВН_муж (было)'!W11</f>
        <v>-1</v>
      </c>
      <c r="X11" s="271">
        <f>ПВН_муж!X11-'ПВН_муж (было)'!X11</f>
        <v>-1</v>
      </c>
      <c r="Y11" s="271">
        <f>ПВН_муж!Y11-'ПВН_муж (было)'!Y11</f>
        <v>-1</v>
      </c>
      <c r="Z11" s="236">
        <f>ПВН_муж!Z11-'ПВН_муж (было)'!Z11</f>
        <v>0</v>
      </c>
      <c r="AA11" s="271">
        <f>ПВН_муж!AA11-'ПВН_муж (было)'!AA11</f>
        <v>-1</v>
      </c>
      <c r="AB11" s="271">
        <f>ПВН_муж!AB11-'ПВН_муж (было)'!AB11</f>
        <v>-1</v>
      </c>
      <c r="AC11" s="271">
        <f>ПВН_муж!AC11-'ПВН_муж (было)'!AC11</f>
        <v>-1</v>
      </c>
      <c r="AD11" s="271">
        <f>ПВН_муж!AD11-'ПВН_муж (было)'!AD11</f>
        <v>-1</v>
      </c>
      <c r="AE11" s="271">
        <f>ПВН_муж!AE11-'ПВН_муж (было)'!AE11</f>
        <v>-1</v>
      </c>
      <c r="AF11" s="271">
        <f>ПВН_муж!AF11-'ПВН_муж (было)'!AF11</f>
        <v>-1</v>
      </c>
      <c r="AG11" s="271">
        <f>ПВН_муж!AG11-'ПВН_муж (было)'!AG11</f>
        <v>-1</v>
      </c>
      <c r="AH11" s="271">
        <f>ПВН_муж!AH11-'ПВН_муж (было)'!AH11</f>
        <v>-1</v>
      </c>
      <c r="AI11" s="271">
        <f>ПВН_муж!AI11-'ПВН_муж (было)'!AI11</f>
        <v>-1</v>
      </c>
      <c r="AJ11" s="236">
        <f>ПВН_муж!AJ11-'ПВН_муж (было)'!AJ11</f>
        <v>0</v>
      </c>
      <c r="AK11" s="271">
        <f>ПВН_муж!AK11-'ПВН_муж (было)'!AK11</f>
        <v>-1</v>
      </c>
      <c r="AL11" s="271">
        <f>ПВН_муж!AL11-'ПВН_муж (было)'!AL11</f>
        <v>-1</v>
      </c>
      <c r="AM11" s="271">
        <f>ПВН_муж!AM11-'ПВН_муж (было)'!AM11</f>
        <v>-1</v>
      </c>
      <c r="AN11" s="271">
        <f>ПВН_муж!AN11-'ПВН_муж (было)'!AN11</f>
        <v>-1</v>
      </c>
      <c r="AO11" s="271">
        <f>ПВН_муж!AO11-'ПВН_муж (было)'!AO11</f>
        <v>-1</v>
      </c>
      <c r="AP11" s="271">
        <f>ПВН_муж!AP11-'ПВН_муж (было)'!AP11</f>
        <v>-1</v>
      </c>
      <c r="AQ11" s="271">
        <f>ПВН_муж!AQ11-'ПВН_муж (было)'!AQ11</f>
        <v>-1</v>
      </c>
      <c r="AR11" s="271">
        <f>ПВН_муж!AR11-'ПВН_муж (было)'!AR11</f>
        <v>-1</v>
      </c>
      <c r="AS11" s="271">
        <f>ПВН_муж!AS11-'ПВН_муж (было)'!AS11</f>
        <v>-1</v>
      </c>
      <c r="AT11" s="236">
        <f>ПВН_муж!AT11-'ПВН_муж (было)'!AT11</f>
        <v>0</v>
      </c>
      <c r="AU11" s="271">
        <f>ПВН_муж!AU11-'ПВН_муж (было)'!AU11</f>
        <v>-1</v>
      </c>
      <c r="AV11" s="271">
        <f>ПВН_муж!AV11-'ПВН_муж (было)'!AV11</f>
        <v>-1</v>
      </c>
      <c r="AW11" s="271">
        <f>ПВН_муж!AW11-'ПВН_муж (было)'!AW11</f>
        <v>-1</v>
      </c>
      <c r="AX11" s="271">
        <f>ПВН_муж!AX11-'ПВН_муж (было)'!AX11</f>
        <v>-1</v>
      </c>
      <c r="AY11" s="271">
        <f>ПВН_муж!AY11-'ПВН_муж (было)'!AY11</f>
        <v>-1</v>
      </c>
      <c r="AZ11" s="271">
        <f>ПВН_муж!AZ11-'ПВН_муж (было)'!AZ11</f>
        <v>-1</v>
      </c>
      <c r="BA11" s="271">
        <f>ПВН_муж!BA11-'ПВН_муж (было)'!BA11</f>
        <v>-1</v>
      </c>
      <c r="BB11" s="271">
        <f>ПВН_муж!BB11-'ПВН_муж (было)'!BB11</f>
        <v>-1</v>
      </c>
      <c r="BC11" s="271">
        <f>ПВН_муж!BC11-'ПВН_муж (было)'!BC11</f>
        <v>-1</v>
      </c>
      <c r="BD11" s="236">
        <f>ПВН_муж!BD11-'ПВН_муж (было)'!BD11</f>
        <v>0</v>
      </c>
      <c r="BE11" s="271">
        <f>ПВН_муж!BE11-'ПВН_муж (было)'!BE11</f>
        <v>-1</v>
      </c>
      <c r="BF11" s="271">
        <f>ПВН_муж!BF11-'ПВН_муж (было)'!BF11</f>
        <v>-1</v>
      </c>
      <c r="BG11" s="271">
        <f>ПВН_муж!BG11-'ПВН_муж (было)'!BG11</f>
        <v>-1</v>
      </c>
      <c r="BH11" s="271">
        <f>ПВН_муж!BH11-'ПВН_муж (было)'!BH11</f>
        <v>-1</v>
      </c>
      <c r="BI11" s="271">
        <f>ПВН_муж!BI11-'ПВН_муж (было)'!BI11</f>
        <v>-1</v>
      </c>
      <c r="BJ11" s="271">
        <f>ПВН_муж!BJ11-'ПВН_муж (было)'!BJ11</f>
        <v>-1</v>
      </c>
      <c r="BK11" s="271">
        <f>ПВН_муж!BK11-'ПВН_муж (было)'!BK11</f>
        <v>-1</v>
      </c>
      <c r="BL11" s="271">
        <f>ПВН_муж!BL11-'ПВН_муж (было)'!BL11</f>
        <v>-1</v>
      </c>
      <c r="BM11" s="271">
        <f>ПВН_муж!BM11-'ПВН_муж (было)'!BM11</f>
        <v>-1</v>
      </c>
      <c r="BN11" s="236">
        <f>ПВН_муж!BN11-'ПВН_муж (было)'!BN11</f>
        <v>0</v>
      </c>
      <c r="BO11" s="271">
        <f>ПВН_муж!BO11-'ПВН_муж (было)'!BO11</f>
        <v>-1</v>
      </c>
      <c r="BP11" s="271">
        <f>ПВН_муж!BP11-'ПВН_муж (было)'!BP11</f>
        <v>-1</v>
      </c>
      <c r="BQ11" s="271">
        <f>ПВН_муж!BQ11-'ПВН_муж (было)'!BQ11</f>
        <v>-1</v>
      </c>
      <c r="BR11" s="271">
        <f>ПВН_муж!BR11-'ПВН_муж (было)'!BR11</f>
        <v>-1</v>
      </c>
      <c r="BS11" s="271">
        <f>ПВН_муж!BS11-'ПВН_муж (было)'!BS11</f>
        <v>-1</v>
      </c>
      <c r="BT11" s="271">
        <f>ПВН_муж!BT11-'ПВН_муж (было)'!BT11</f>
        <v>-1</v>
      </c>
      <c r="BU11" s="271">
        <f>ПВН_муж!BU11-'ПВН_муж (было)'!BU11</f>
        <v>-1</v>
      </c>
      <c r="BV11" s="271">
        <f>ПВН_муж!BV11-'ПВН_муж (было)'!BV11</f>
        <v>-1</v>
      </c>
      <c r="BW11" s="271">
        <f>ПВН_муж!BW11-'ПВН_муж (было)'!BW11</f>
        <v>-1</v>
      </c>
      <c r="BX11" s="236">
        <f>ПВН_муж!BX11-'ПВН_муж (было)'!BX11</f>
        <v>0</v>
      </c>
      <c r="BY11" s="271">
        <f>ПВН_муж!BY11-'ПВН_муж (было)'!BY11</f>
        <v>-1</v>
      </c>
      <c r="BZ11" s="271">
        <f>ПВН_муж!BZ11-'ПВН_муж (было)'!BZ11</f>
        <v>-1</v>
      </c>
      <c r="CA11" s="271">
        <f>ПВН_муж!CA11-'ПВН_муж (было)'!CA11</f>
        <v>-1</v>
      </c>
      <c r="CB11" s="271">
        <f>ПВН_муж!CB11-'ПВН_муж (было)'!CB11</f>
        <v>-1</v>
      </c>
      <c r="CC11" s="271">
        <f>ПВН_муж!CC11-'ПВН_муж (было)'!CC11</f>
        <v>-1</v>
      </c>
      <c r="CD11" s="271">
        <f>ПВН_муж!CD11-'ПВН_муж (было)'!CD11</f>
        <v>-1</v>
      </c>
      <c r="CE11" s="271">
        <f>ПВН_муж!CE11-'ПВН_муж (было)'!CE11</f>
        <v>-1</v>
      </c>
      <c r="CF11" s="271">
        <f>ПВН_муж!CF11-'ПВН_муж (было)'!CF11</f>
        <v>-1</v>
      </c>
      <c r="CG11" s="271">
        <f>ПВН_муж!CG11-'ПВН_муж (было)'!CG11</f>
        <v>-1</v>
      </c>
      <c r="CH11" s="236">
        <f>ПВН_муж!CH11-'ПВН_муж (было)'!CH11</f>
        <v>0</v>
      </c>
      <c r="CI11" s="271">
        <f>ПВН_муж!CI11-'ПВН_муж (было)'!CI11</f>
        <v>-1</v>
      </c>
      <c r="CJ11" s="271">
        <f>ПВН_муж!CJ11-'ПВН_муж (было)'!CJ11</f>
        <v>-1</v>
      </c>
      <c r="CK11" s="271">
        <f>ПВН_муж!CK11-'ПВН_муж (было)'!CK11</f>
        <v>-1</v>
      </c>
      <c r="CL11" s="271">
        <f>ПВН_муж!CL11-'ПВН_муж (было)'!CL11</f>
        <v>-1</v>
      </c>
      <c r="CO11" s="88"/>
    </row>
    <row r="12" spans="1:93" s="67" customFormat="1" ht="26.1" customHeight="1">
      <c r="A12" s="344"/>
      <c r="B12" s="344"/>
      <c r="C12" s="333" t="s">
        <v>212</v>
      </c>
      <c r="D12" s="63" t="s">
        <v>54</v>
      </c>
      <c r="E12" s="65" t="s">
        <v>192</v>
      </c>
      <c r="F12" s="59" t="s">
        <v>15</v>
      </c>
      <c r="G12" s="336" t="s">
        <v>15</v>
      </c>
      <c r="H12" s="326">
        <v>206</v>
      </c>
      <c r="I12" s="323">
        <f>ПВН_муж!I12-'ПВН_муж (было)'!I12</f>
        <v>0</v>
      </c>
      <c r="J12" s="323">
        <f>ПВН_муж!J12-'ПВН_муж (было)'!J12</f>
        <v>0</v>
      </c>
      <c r="K12" s="323">
        <f>ПВН_муж!K12-'ПВН_муж (было)'!K12</f>
        <v>0</v>
      </c>
      <c r="L12" s="323">
        <f>ПВН_муж!L12-'ПВН_муж (было)'!L12</f>
        <v>0</v>
      </c>
      <c r="M12" s="323">
        <f>ПВН_муж!M12-'ПВН_муж (было)'!M12</f>
        <v>0</v>
      </c>
      <c r="N12" s="323">
        <f>ПВН_муж!N12-'ПВН_муж (было)'!N12</f>
        <v>0</v>
      </c>
      <c r="O12" s="323">
        <f>ПВН_муж!O12-'ПВН_муж (было)'!O12</f>
        <v>0</v>
      </c>
      <c r="P12" s="323">
        <f>ПВН_муж!P12-'ПВН_муж (было)'!P12</f>
        <v>0</v>
      </c>
      <c r="Q12" s="323">
        <f>ПВН_муж!Q12-'ПВН_муж (было)'!Q12</f>
        <v>0</v>
      </c>
      <c r="R12" s="323">
        <f>ПВН_муж!R12-'ПВН_муж (было)'!R12</f>
        <v>0</v>
      </c>
      <c r="S12" s="323">
        <f>ПВН_муж!S12-'ПВН_муж (было)'!S12</f>
        <v>0</v>
      </c>
      <c r="T12" s="323">
        <f>ПВН_муж!T12-'ПВН_муж (было)'!T12</f>
        <v>0</v>
      </c>
      <c r="U12" s="323">
        <f>ПВН_муж!U12-'ПВН_муж (было)'!U12</f>
        <v>0</v>
      </c>
      <c r="V12" s="323">
        <f>ПВН_муж!V12-'ПВН_муж (было)'!V12</f>
        <v>0</v>
      </c>
      <c r="W12" s="323">
        <f>ПВН_муж!W12-'ПВН_муж (было)'!W12</f>
        <v>0</v>
      </c>
      <c r="X12" s="323">
        <f>ПВН_муж!X12-'ПВН_муж (было)'!X12</f>
        <v>0</v>
      </c>
      <c r="Y12" s="323">
        <f>ПВН_муж!Y12-'ПВН_муж (было)'!Y12</f>
        <v>0</v>
      </c>
      <c r="Z12" s="323">
        <f>ПВН_муж!Z12-'ПВН_муж (было)'!Z12</f>
        <v>0</v>
      </c>
      <c r="AA12" s="323">
        <f>ПВН_муж!AA12-'ПВН_муж (было)'!AA12</f>
        <v>0</v>
      </c>
      <c r="AB12" s="323">
        <f>ПВН_муж!AB12-'ПВН_муж (было)'!AB12</f>
        <v>0</v>
      </c>
      <c r="AC12" s="323">
        <f>ПВН_муж!AC12-'ПВН_муж (было)'!AC12</f>
        <v>0</v>
      </c>
      <c r="AD12" s="323">
        <f>ПВН_муж!AD12-'ПВН_муж (было)'!AD12</f>
        <v>0</v>
      </c>
      <c r="AE12" s="323">
        <f>ПВН_муж!AE12-'ПВН_муж (было)'!AE12</f>
        <v>0</v>
      </c>
      <c r="AF12" s="323">
        <f>ПВН_муж!AF12-'ПВН_муж (было)'!AF12</f>
        <v>0</v>
      </c>
      <c r="AG12" s="323">
        <f>ПВН_муж!AG12-'ПВН_муж (было)'!AG12</f>
        <v>0</v>
      </c>
      <c r="AH12" s="323">
        <f>ПВН_муж!AH12-'ПВН_муж (было)'!AH12</f>
        <v>0</v>
      </c>
      <c r="AI12" s="323">
        <f>ПВН_муж!AI12-'ПВН_муж (было)'!AI12</f>
        <v>0</v>
      </c>
      <c r="AJ12" s="323">
        <f>ПВН_муж!AJ12-'ПВН_муж (было)'!AJ12</f>
        <v>0</v>
      </c>
      <c r="AK12" s="323">
        <f>ПВН_муж!AK12-'ПВН_муж (было)'!AK12</f>
        <v>0</v>
      </c>
      <c r="AL12" s="323">
        <f>ПВН_муж!AL12-'ПВН_муж (было)'!AL12</f>
        <v>0</v>
      </c>
      <c r="AM12" s="323">
        <f>ПВН_муж!AM12-'ПВН_муж (было)'!AM12</f>
        <v>0</v>
      </c>
      <c r="AN12" s="323">
        <f>ПВН_муж!AN12-'ПВН_муж (было)'!AN12</f>
        <v>0</v>
      </c>
      <c r="AO12" s="323">
        <f>ПВН_муж!AO12-'ПВН_муж (было)'!AO12</f>
        <v>0</v>
      </c>
      <c r="AP12" s="323">
        <f>ПВН_муж!AP12-'ПВН_муж (было)'!AP12</f>
        <v>0</v>
      </c>
      <c r="AQ12" s="323">
        <f>ПВН_муж!AQ12-'ПВН_муж (было)'!AQ12</f>
        <v>0</v>
      </c>
      <c r="AR12" s="323">
        <f>ПВН_муж!AR12-'ПВН_муж (было)'!AR12</f>
        <v>0</v>
      </c>
      <c r="AS12" s="323">
        <f>ПВН_муж!AS12-'ПВН_муж (было)'!AS12</f>
        <v>0</v>
      </c>
      <c r="AT12" s="323">
        <f>ПВН_муж!AT12-'ПВН_муж (было)'!AT12</f>
        <v>0</v>
      </c>
      <c r="AU12" s="323">
        <f>ПВН_муж!AU12-'ПВН_муж (было)'!AU12</f>
        <v>0</v>
      </c>
      <c r="AV12" s="323">
        <f>ПВН_муж!AV12-'ПВН_муж (было)'!AV12</f>
        <v>0</v>
      </c>
      <c r="AW12" s="323">
        <f>ПВН_муж!AW12-'ПВН_муж (было)'!AW12</f>
        <v>0</v>
      </c>
      <c r="AX12" s="323">
        <f>ПВН_муж!AX12-'ПВН_муж (было)'!AX12</f>
        <v>0</v>
      </c>
      <c r="AY12" s="323">
        <f>ПВН_муж!AY12-'ПВН_муж (было)'!AY12</f>
        <v>0</v>
      </c>
      <c r="AZ12" s="323">
        <f>ПВН_муж!AZ12-'ПВН_муж (было)'!AZ12</f>
        <v>0</v>
      </c>
      <c r="BA12" s="323">
        <f>ПВН_муж!BA12-'ПВН_муж (было)'!BA12</f>
        <v>0</v>
      </c>
      <c r="BB12" s="323">
        <f>ПВН_муж!BB12-'ПВН_муж (было)'!BB12</f>
        <v>0</v>
      </c>
      <c r="BC12" s="323">
        <f>ПВН_муж!BC12-'ПВН_муж (было)'!BC12</f>
        <v>0</v>
      </c>
      <c r="BD12" s="323">
        <f>ПВН_муж!BD12-'ПВН_муж (было)'!BD12</f>
        <v>0</v>
      </c>
      <c r="BE12" s="323">
        <f>ПВН_муж!BE12-'ПВН_муж (было)'!BE12</f>
        <v>0</v>
      </c>
      <c r="BF12" s="323">
        <f>ПВН_муж!BF12-'ПВН_муж (было)'!BF12</f>
        <v>0</v>
      </c>
      <c r="BG12" s="323">
        <f>ПВН_муж!BG12-'ПВН_муж (было)'!BG12</f>
        <v>0</v>
      </c>
      <c r="BH12" s="323">
        <f>ПВН_муж!BH12-'ПВН_муж (было)'!BH12</f>
        <v>0</v>
      </c>
      <c r="BI12" s="323">
        <f>ПВН_муж!BI12-'ПВН_муж (было)'!BI12</f>
        <v>0</v>
      </c>
      <c r="BJ12" s="323">
        <f>ПВН_муж!BJ12-'ПВН_муж (было)'!BJ12</f>
        <v>0</v>
      </c>
      <c r="BK12" s="323">
        <f>ПВН_муж!BK12-'ПВН_муж (было)'!BK12</f>
        <v>0</v>
      </c>
      <c r="BL12" s="323">
        <f>ПВН_муж!BL12-'ПВН_муж (было)'!BL12</f>
        <v>0</v>
      </c>
      <c r="BM12" s="323">
        <f>ПВН_муж!BM12-'ПВН_муж (было)'!BM12</f>
        <v>0</v>
      </c>
      <c r="BN12" s="323">
        <f>ПВН_муж!BN12-'ПВН_муж (было)'!BN12</f>
        <v>0</v>
      </c>
      <c r="BO12" s="323">
        <f>ПВН_муж!BO12-'ПВН_муж (было)'!BO12</f>
        <v>0</v>
      </c>
      <c r="BP12" s="323">
        <f>ПВН_муж!BP12-'ПВН_муж (было)'!BP12</f>
        <v>0</v>
      </c>
      <c r="BQ12" s="323">
        <f>ПВН_муж!BQ12-'ПВН_муж (было)'!BQ12</f>
        <v>0</v>
      </c>
      <c r="BR12" s="323">
        <f>ПВН_муж!BR12-'ПВН_муж (было)'!BR12</f>
        <v>0</v>
      </c>
      <c r="BS12" s="323">
        <f>ПВН_муж!BS12-'ПВН_муж (было)'!BS12</f>
        <v>0</v>
      </c>
      <c r="BT12" s="323">
        <f>ПВН_муж!BT12-'ПВН_муж (было)'!BT12</f>
        <v>0</v>
      </c>
      <c r="BU12" s="323">
        <f>ПВН_муж!BU12-'ПВН_муж (было)'!BU12</f>
        <v>0</v>
      </c>
      <c r="BV12" s="323">
        <f>ПВН_муж!BV12-'ПВН_муж (было)'!BV12</f>
        <v>0</v>
      </c>
      <c r="BW12" s="323">
        <f>ПВН_муж!BW12-'ПВН_муж (было)'!BW12</f>
        <v>0</v>
      </c>
      <c r="BX12" s="323">
        <f>ПВН_муж!BX12-'ПВН_муж (было)'!BX12</f>
        <v>0</v>
      </c>
      <c r="BY12" s="323">
        <f>ПВН_муж!BY12-'ПВН_муж (было)'!BY12</f>
        <v>0</v>
      </c>
      <c r="BZ12" s="323">
        <f>ПВН_муж!BZ12-'ПВН_муж (было)'!BZ12</f>
        <v>0</v>
      </c>
      <c r="CA12" s="323">
        <f>ПВН_муж!CA12-'ПВН_муж (было)'!CA12</f>
        <v>0</v>
      </c>
      <c r="CB12" s="323">
        <f>ПВН_муж!CB12-'ПВН_муж (было)'!CB12</f>
        <v>0</v>
      </c>
      <c r="CC12" s="323">
        <f>ПВН_муж!CC12-'ПВН_муж (было)'!CC12</f>
        <v>0</v>
      </c>
      <c r="CD12" s="323">
        <f>ПВН_муж!CD12-'ПВН_муж (было)'!CD12</f>
        <v>0</v>
      </c>
      <c r="CE12" s="323">
        <f>ПВН_муж!CE12-'ПВН_муж (было)'!CE12</f>
        <v>0</v>
      </c>
      <c r="CF12" s="323">
        <f>ПВН_муж!CF12-'ПВН_муж (было)'!CF12</f>
        <v>0</v>
      </c>
      <c r="CG12" s="323">
        <f>ПВН_муж!CG12-'ПВН_муж (было)'!CG12</f>
        <v>0</v>
      </c>
      <c r="CH12" s="323">
        <f>ПВН_муж!CH12-'ПВН_муж (было)'!CH12</f>
        <v>0</v>
      </c>
      <c r="CI12" s="323">
        <f>ПВН_муж!CI12-'ПВН_муж (было)'!CI12</f>
        <v>0</v>
      </c>
      <c r="CJ12" s="323">
        <f>ПВН_муж!CJ12-'ПВН_муж (было)'!CJ12</f>
        <v>0</v>
      </c>
      <c r="CK12" s="323">
        <f>ПВН_муж!CK12-'ПВН_муж (было)'!CK12</f>
        <v>0</v>
      </c>
      <c r="CL12" s="323">
        <f>ПВН_муж!CL12-'ПВН_муж (было)'!CL12</f>
        <v>0</v>
      </c>
      <c r="CN12" s="61"/>
      <c r="CO12" s="88"/>
    </row>
    <row r="13" spans="1:93" s="67" customFormat="1" ht="26.1" customHeight="1">
      <c r="A13" s="345"/>
      <c r="B13" s="345"/>
      <c r="C13" s="334"/>
      <c r="D13" s="63" t="s">
        <v>161</v>
      </c>
      <c r="E13" s="65" t="s">
        <v>192</v>
      </c>
      <c r="F13" s="59" t="s">
        <v>162</v>
      </c>
      <c r="G13" s="337"/>
      <c r="H13" s="327"/>
      <c r="I13" s="325">
        <f>ПВН_муж!I13-'ПВН_муж (было)'!I13</f>
        <v>0</v>
      </c>
      <c r="J13" s="325">
        <f>ПВН_муж!J13-'ПВН_муж (было)'!J13</f>
        <v>0</v>
      </c>
      <c r="K13" s="325">
        <f>ПВН_муж!K13-'ПВН_муж (было)'!K13</f>
        <v>0</v>
      </c>
      <c r="L13" s="325">
        <f>ПВН_муж!L13-'ПВН_муж (было)'!L13</f>
        <v>0</v>
      </c>
      <c r="M13" s="325">
        <f>ПВН_муж!M13-'ПВН_муж (было)'!M13</f>
        <v>0</v>
      </c>
      <c r="N13" s="325">
        <f>ПВН_муж!N13-'ПВН_муж (было)'!N13</f>
        <v>0</v>
      </c>
      <c r="O13" s="325">
        <f>ПВН_муж!O13-'ПВН_муж (было)'!O13</f>
        <v>0</v>
      </c>
      <c r="P13" s="325">
        <f>ПВН_муж!P13-'ПВН_муж (было)'!P13</f>
        <v>0</v>
      </c>
      <c r="Q13" s="325">
        <f>ПВН_муж!Q13-'ПВН_муж (было)'!Q13</f>
        <v>0</v>
      </c>
      <c r="R13" s="325">
        <f>ПВН_муж!R13-'ПВН_муж (было)'!R13</f>
        <v>0</v>
      </c>
      <c r="S13" s="325">
        <f>ПВН_муж!S13-'ПВН_муж (было)'!S13</f>
        <v>0</v>
      </c>
      <c r="T13" s="325">
        <f>ПВН_муж!T13-'ПВН_муж (было)'!T13</f>
        <v>0</v>
      </c>
      <c r="U13" s="325">
        <f>ПВН_муж!U13-'ПВН_муж (было)'!U13</f>
        <v>0</v>
      </c>
      <c r="V13" s="325">
        <f>ПВН_муж!V13-'ПВН_муж (было)'!V13</f>
        <v>0</v>
      </c>
      <c r="W13" s="325">
        <f>ПВН_муж!W13-'ПВН_муж (было)'!W13</f>
        <v>0</v>
      </c>
      <c r="X13" s="325">
        <f>ПВН_муж!X13-'ПВН_муж (было)'!X13</f>
        <v>0</v>
      </c>
      <c r="Y13" s="325">
        <f>ПВН_муж!Y13-'ПВН_муж (было)'!Y13</f>
        <v>0</v>
      </c>
      <c r="Z13" s="325">
        <f>ПВН_муж!Z13-'ПВН_муж (было)'!Z13</f>
        <v>0</v>
      </c>
      <c r="AA13" s="325">
        <f>ПВН_муж!AA13-'ПВН_муж (было)'!AA13</f>
        <v>0</v>
      </c>
      <c r="AB13" s="325">
        <f>ПВН_муж!AB13-'ПВН_муж (было)'!AB13</f>
        <v>0</v>
      </c>
      <c r="AC13" s="325">
        <f>ПВН_муж!AC13-'ПВН_муж (было)'!AC13</f>
        <v>0</v>
      </c>
      <c r="AD13" s="325">
        <f>ПВН_муж!AD13-'ПВН_муж (было)'!AD13</f>
        <v>0</v>
      </c>
      <c r="AE13" s="325">
        <f>ПВН_муж!AE13-'ПВН_муж (было)'!AE13</f>
        <v>0</v>
      </c>
      <c r="AF13" s="325">
        <f>ПВН_муж!AF13-'ПВН_муж (было)'!AF13</f>
        <v>0</v>
      </c>
      <c r="AG13" s="325">
        <f>ПВН_муж!AG13-'ПВН_муж (было)'!AG13</f>
        <v>0</v>
      </c>
      <c r="AH13" s="325">
        <f>ПВН_муж!AH13-'ПВН_муж (было)'!AH13</f>
        <v>0</v>
      </c>
      <c r="AI13" s="325">
        <f>ПВН_муж!AI13-'ПВН_муж (было)'!AI13</f>
        <v>0</v>
      </c>
      <c r="AJ13" s="325">
        <f>ПВН_муж!AJ13-'ПВН_муж (было)'!AJ13</f>
        <v>0</v>
      </c>
      <c r="AK13" s="325">
        <f>ПВН_муж!AK13-'ПВН_муж (было)'!AK13</f>
        <v>0</v>
      </c>
      <c r="AL13" s="325">
        <f>ПВН_муж!AL13-'ПВН_муж (было)'!AL13</f>
        <v>0</v>
      </c>
      <c r="AM13" s="325">
        <f>ПВН_муж!AM13-'ПВН_муж (было)'!AM13</f>
        <v>0</v>
      </c>
      <c r="AN13" s="325">
        <f>ПВН_муж!AN13-'ПВН_муж (было)'!AN13</f>
        <v>0</v>
      </c>
      <c r="AO13" s="325">
        <f>ПВН_муж!AO13-'ПВН_муж (было)'!AO13</f>
        <v>0</v>
      </c>
      <c r="AP13" s="325">
        <f>ПВН_муж!AP13-'ПВН_муж (было)'!AP13</f>
        <v>0</v>
      </c>
      <c r="AQ13" s="325">
        <f>ПВН_муж!AQ13-'ПВН_муж (было)'!AQ13</f>
        <v>0</v>
      </c>
      <c r="AR13" s="325">
        <f>ПВН_муж!AR13-'ПВН_муж (было)'!AR13</f>
        <v>0</v>
      </c>
      <c r="AS13" s="325">
        <f>ПВН_муж!AS13-'ПВН_муж (было)'!AS13</f>
        <v>0</v>
      </c>
      <c r="AT13" s="325">
        <f>ПВН_муж!AT13-'ПВН_муж (было)'!AT13</f>
        <v>0</v>
      </c>
      <c r="AU13" s="325">
        <f>ПВН_муж!AU13-'ПВН_муж (было)'!AU13</f>
        <v>0</v>
      </c>
      <c r="AV13" s="325">
        <f>ПВН_муж!AV13-'ПВН_муж (было)'!AV13</f>
        <v>0</v>
      </c>
      <c r="AW13" s="325">
        <f>ПВН_муж!AW13-'ПВН_муж (было)'!AW13</f>
        <v>0</v>
      </c>
      <c r="AX13" s="325">
        <f>ПВН_муж!AX13-'ПВН_муж (было)'!AX13</f>
        <v>0</v>
      </c>
      <c r="AY13" s="325">
        <f>ПВН_муж!AY13-'ПВН_муж (было)'!AY13</f>
        <v>0</v>
      </c>
      <c r="AZ13" s="325">
        <f>ПВН_муж!AZ13-'ПВН_муж (было)'!AZ13</f>
        <v>0</v>
      </c>
      <c r="BA13" s="325">
        <f>ПВН_муж!BA13-'ПВН_муж (было)'!BA13</f>
        <v>0</v>
      </c>
      <c r="BB13" s="325">
        <f>ПВН_муж!BB13-'ПВН_муж (было)'!BB13</f>
        <v>0</v>
      </c>
      <c r="BC13" s="325">
        <f>ПВН_муж!BC13-'ПВН_муж (было)'!BC13</f>
        <v>0</v>
      </c>
      <c r="BD13" s="325">
        <f>ПВН_муж!BD13-'ПВН_муж (было)'!BD13</f>
        <v>0</v>
      </c>
      <c r="BE13" s="325">
        <f>ПВН_муж!BE13-'ПВН_муж (было)'!BE13</f>
        <v>0</v>
      </c>
      <c r="BF13" s="325">
        <f>ПВН_муж!BF13-'ПВН_муж (было)'!BF13</f>
        <v>0</v>
      </c>
      <c r="BG13" s="325">
        <f>ПВН_муж!BG13-'ПВН_муж (было)'!BG13</f>
        <v>0</v>
      </c>
      <c r="BH13" s="325">
        <f>ПВН_муж!BH13-'ПВН_муж (было)'!BH13</f>
        <v>0</v>
      </c>
      <c r="BI13" s="325">
        <f>ПВН_муж!BI13-'ПВН_муж (было)'!BI13</f>
        <v>0</v>
      </c>
      <c r="BJ13" s="325">
        <f>ПВН_муж!BJ13-'ПВН_муж (было)'!BJ13</f>
        <v>0</v>
      </c>
      <c r="BK13" s="325">
        <f>ПВН_муж!BK13-'ПВН_муж (было)'!BK13</f>
        <v>0</v>
      </c>
      <c r="BL13" s="325">
        <f>ПВН_муж!BL13-'ПВН_муж (было)'!BL13</f>
        <v>0</v>
      </c>
      <c r="BM13" s="325">
        <f>ПВН_муж!BM13-'ПВН_муж (было)'!BM13</f>
        <v>0</v>
      </c>
      <c r="BN13" s="325">
        <f>ПВН_муж!BN13-'ПВН_муж (было)'!BN13</f>
        <v>0</v>
      </c>
      <c r="BO13" s="325">
        <f>ПВН_муж!BO13-'ПВН_муж (было)'!BO13</f>
        <v>0</v>
      </c>
      <c r="BP13" s="325">
        <f>ПВН_муж!BP13-'ПВН_муж (было)'!BP13</f>
        <v>0</v>
      </c>
      <c r="BQ13" s="325">
        <f>ПВН_муж!BQ13-'ПВН_муж (было)'!BQ13</f>
        <v>0</v>
      </c>
      <c r="BR13" s="325">
        <f>ПВН_муж!BR13-'ПВН_муж (было)'!BR13</f>
        <v>0</v>
      </c>
      <c r="BS13" s="325">
        <f>ПВН_муж!BS13-'ПВН_муж (было)'!BS13</f>
        <v>0</v>
      </c>
      <c r="BT13" s="325">
        <f>ПВН_муж!BT13-'ПВН_муж (было)'!BT13</f>
        <v>0</v>
      </c>
      <c r="BU13" s="325">
        <f>ПВН_муж!BU13-'ПВН_муж (было)'!BU13</f>
        <v>0</v>
      </c>
      <c r="BV13" s="325">
        <f>ПВН_муж!BV13-'ПВН_муж (было)'!BV13</f>
        <v>0</v>
      </c>
      <c r="BW13" s="325">
        <f>ПВН_муж!BW13-'ПВН_муж (было)'!BW13</f>
        <v>0</v>
      </c>
      <c r="BX13" s="325">
        <f>ПВН_муж!BX13-'ПВН_муж (было)'!BX13</f>
        <v>0</v>
      </c>
      <c r="BY13" s="325">
        <f>ПВН_муж!BY13-'ПВН_муж (было)'!BY13</f>
        <v>0</v>
      </c>
      <c r="BZ13" s="325">
        <f>ПВН_муж!BZ13-'ПВН_муж (было)'!BZ13</f>
        <v>0</v>
      </c>
      <c r="CA13" s="325">
        <f>ПВН_муж!CA13-'ПВН_муж (было)'!CA13</f>
        <v>0</v>
      </c>
      <c r="CB13" s="325">
        <f>ПВН_муж!CB13-'ПВН_муж (было)'!CB13</f>
        <v>0</v>
      </c>
      <c r="CC13" s="325">
        <f>ПВН_муж!CC13-'ПВН_муж (было)'!CC13</f>
        <v>0</v>
      </c>
      <c r="CD13" s="325">
        <f>ПВН_муж!CD13-'ПВН_муж (было)'!CD13</f>
        <v>0</v>
      </c>
      <c r="CE13" s="325">
        <f>ПВН_муж!CE13-'ПВН_муж (было)'!CE13</f>
        <v>0</v>
      </c>
      <c r="CF13" s="325">
        <f>ПВН_муж!CF13-'ПВН_муж (было)'!CF13</f>
        <v>0</v>
      </c>
      <c r="CG13" s="325">
        <f>ПВН_муж!CG13-'ПВН_муж (было)'!CG13</f>
        <v>0</v>
      </c>
      <c r="CH13" s="325">
        <f>ПВН_муж!CH13-'ПВН_муж (было)'!CH13</f>
        <v>0</v>
      </c>
      <c r="CI13" s="325">
        <f>ПВН_муж!CI13-'ПВН_муж (было)'!CI13</f>
        <v>0</v>
      </c>
      <c r="CJ13" s="325">
        <f>ПВН_муж!CJ13-'ПВН_муж (было)'!CJ13</f>
        <v>0</v>
      </c>
      <c r="CK13" s="325">
        <f>ПВН_муж!CK13-'ПВН_муж (было)'!CK13</f>
        <v>0</v>
      </c>
      <c r="CL13" s="325">
        <f>ПВН_муж!CL13-'ПВН_муж (было)'!CL13</f>
        <v>0</v>
      </c>
      <c r="CN13" s="61"/>
      <c r="CO13" s="88"/>
    </row>
    <row r="14" spans="1:93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v>424</v>
      </c>
      <c r="I14" s="246">
        <f>ПВН_муж!I14-'ПВН_муж (было)'!I14</f>
        <v>0</v>
      </c>
      <c r="J14" s="246">
        <f>ПВН_муж!J14-'ПВН_муж (было)'!J14</f>
        <v>0</v>
      </c>
      <c r="K14" s="246">
        <f>ПВН_муж!K14-'ПВН_муж (было)'!K14</f>
        <v>0</v>
      </c>
      <c r="L14" s="246">
        <f>ПВН_муж!L14-'ПВН_муж (было)'!L14</f>
        <v>0</v>
      </c>
      <c r="M14" s="246">
        <f>ПВН_муж!M14-'ПВН_муж (было)'!M14</f>
        <v>0</v>
      </c>
      <c r="N14" s="246">
        <f>ПВН_муж!N14-'ПВН_муж (было)'!N14</f>
        <v>0</v>
      </c>
      <c r="O14" s="246">
        <f>ПВН_муж!O14-'ПВН_муж (было)'!O14</f>
        <v>0</v>
      </c>
      <c r="P14" s="246">
        <f>ПВН_муж!P14-'ПВН_муж (было)'!P14</f>
        <v>0</v>
      </c>
      <c r="Q14" s="246">
        <f>ПВН_муж!Q14-'ПВН_муж (было)'!Q14</f>
        <v>0</v>
      </c>
      <c r="R14" s="246">
        <f>ПВН_муж!R14-'ПВН_муж (было)'!R14</f>
        <v>0</v>
      </c>
      <c r="S14" s="246">
        <f>ПВН_муж!S14-'ПВН_муж (было)'!S14</f>
        <v>0</v>
      </c>
      <c r="T14" s="246">
        <f>ПВН_муж!T14-'ПВН_муж (было)'!T14</f>
        <v>0</v>
      </c>
      <c r="U14" s="246">
        <f>ПВН_муж!U14-'ПВН_муж (было)'!U14</f>
        <v>0</v>
      </c>
      <c r="V14" s="246">
        <f>ПВН_муж!V14-'ПВН_муж (было)'!V14</f>
        <v>0</v>
      </c>
      <c r="W14" s="246">
        <f>ПВН_муж!W14-'ПВН_муж (было)'!W14</f>
        <v>0</v>
      </c>
      <c r="X14" s="246">
        <f>ПВН_муж!X14-'ПВН_муж (было)'!X14</f>
        <v>0</v>
      </c>
      <c r="Y14" s="246">
        <f>ПВН_муж!Y14-'ПВН_муж (было)'!Y14</f>
        <v>0</v>
      </c>
      <c r="Z14" s="246">
        <f>ПВН_муж!Z14-'ПВН_муж (было)'!Z14</f>
        <v>0</v>
      </c>
      <c r="AA14" s="246">
        <f>ПВН_муж!AA14-'ПВН_муж (было)'!AA14</f>
        <v>0</v>
      </c>
      <c r="AB14" s="246">
        <f>ПВН_муж!AB14-'ПВН_муж (было)'!AB14</f>
        <v>0</v>
      </c>
      <c r="AC14" s="246">
        <f>ПВН_муж!AC14-'ПВН_муж (было)'!AC14</f>
        <v>0</v>
      </c>
      <c r="AD14" s="246">
        <f>ПВН_муж!AD14-'ПВН_муж (было)'!AD14</f>
        <v>0</v>
      </c>
      <c r="AE14" s="246">
        <f>ПВН_муж!AE14-'ПВН_муж (было)'!AE14</f>
        <v>0</v>
      </c>
      <c r="AF14" s="246">
        <f>ПВН_муж!AF14-'ПВН_муж (было)'!AF14</f>
        <v>0</v>
      </c>
      <c r="AG14" s="246">
        <f>ПВН_муж!AG14-'ПВН_муж (было)'!AG14</f>
        <v>0</v>
      </c>
      <c r="AH14" s="246">
        <f>ПВН_муж!AH14-'ПВН_муж (было)'!AH14</f>
        <v>0</v>
      </c>
      <c r="AI14" s="246">
        <f>ПВН_муж!AI14-'ПВН_муж (было)'!AI14</f>
        <v>0</v>
      </c>
      <c r="AJ14" s="246">
        <f>ПВН_муж!AJ14-'ПВН_муж (было)'!AJ14</f>
        <v>0</v>
      </c>
      <c r="AK14" s="246">
        <f>ПВН_муж!AK14-'ПВН_муж (было)'!AK14</f>
        <v>0</v>
      </c>
      <c r="AL14" s="246">
        <f>ПВН_муж!AL14-'ПВН_муж (было)'!AL14</f>
        <v>0</v>
      </c>
      <c r="AM14" s="246">
        <f>ПВН_муж!AM14-'ПВН_муж (было)'!AM14</f>
        <v>0</v>
      </c>
      <c r="AN14" s="246">
        <f>ПВН_муж!AN14-'ПВН_муж (было)'!AN14</f>
        <v>0</v>
      </c>
      <c r="AO14" s="246">
        <f>ПВН_муж!AO14-'ПВН_муж (было)'!AO14</f>
        <v>0</v>
      </c>
      <c r="AP14" s="246">
        <f>ПВН_муж!AP14-'ПВН_муж (было)'!AP14</f>
        <v>0</v>
      </c>
      <c r="AQ14" s="246">
        <f>ПВН_муж!AQ14-'ПВН_муж (было)'!AQ14</f>
        <v>0</v>
      </c>
      <c r="AR14" s="246">
        <f>ПВН_муж!AR14-'ПВН_муж (было)'!AR14</f>
        <v>0</v>
      </c>
      <c r="AS14" s="246">
        <f>ПВН_муж!AS14-'ПВН_муж (было)'!AS14</f>
        <v>0</v>
      </c>
      <c r="AT14" s="246">
        <f>ПВН_муж!AT14-'ПВН_муж (было)'!AT14</f>
        <v>0</v>
      </c>
      <c r="AU14" s="246">
        <f>ПВН_муж!AU14-'ПВН_муж (было)'!AU14</f>
        <v>0</v>
      </c>
      <c r="AV14" s="246">
        <f>ПВН_муж!AV14-'ПВН_муж (было)'!AV14</f>
        <v>0</v>
      </c>
      <c r="AW14" s="246">
        <f>ПВН_муж!AW14-'ПВН_муж (было)'!AW14</f>
        <v>0</v>
      </c>
      <c r="AX14" s="246">
        <f>ПВН_муж!AX14-'ПВН_муж (было)'!AX14</f>
        <v>0</v>
      </c>
      <c r="AY14" s="246">
        <f>ПВН_муж!AY14-'ПВН_муж (было)'!AY14</f>
        <v>0</v>
      </c>
      <c r="AZ14" s="246">
        <f>ПВН_муж!AZ14-'ПВН_муж (было)'!AZ14</f>
        <v>0</v>
      </c>
      <c r="BA14" s="246">
        <f>ПВН_муж!BA14-'ПВН_муж (было)'!BA14</f>
        <v>0</v>
      </c>
      <c r="BB14" s="246">
        <f>ПВН_муж!BB14-'ПВН_муж (было)'!BB14</f>
        <v>0</v>
      </c>
      <c r="BC14" s="246">
        <f>ПВН_муж!BC14-'ПВН_муж (было)'!BC14</f>
        <v>0</v>
      </c>
      <c r="BD14" s="246">
        <f>ПВН_муж!BD14-'ПВН_муж (было)'!BD14</f>
        <v>0</v>
      </c>
      <c r="BE14" s="246">
        <f>ПВН_муж!BE14-'ПВН_муж (было)'!BE14</f>
        <v>0</v>
      </c>
      <c r="BF14" s="246">
        <f>ПВН_муж!BF14-'ПВН_муж (было)'!BF14</f>
        <v>0</v>
      </c>
      <c r="BG14" s="246">
        <f>ПВН_муж!BG14-'ПВН_муж (было)'!BG14</f>
        <v>0</v>
      </c>
      <c r="BH14" s="246">
        <f>ПВН_муж!BH14-'ПВН_муж (было)'!BH14</f>
        <v>0</v>
      </c>
      <c r="BI14" s="246">
        <f>ПВН_муж!BI14-'ПВН_муж (было)'!BI14</f>
        <v>0</v>
      </c>
      <c r="BJ14" s="246">
        <f>ПВН_муж!BJ14-'ПВН_муж (было)'!BJ14</f>
        <v>0</v>
      </c>
      <c r="BK14" s="246">
        <f>ПВН_муж!BK14-'ПВН_муж (было)'!BK14</f>
        <v>0</v>
      </c>
      <c r="BL14" s="246">
        <f>ПВН_муж!BL14-'ПВН_муж (было)'!BL14</f>
        <v>0</v>
      </c>
      <c r="BM14" s="246">
        <f>ПВН_муж!BM14-'ПВН_муж (было)'!BM14</f>
        <v>0</v>
      </c>
      <c r="BN14" s="246">
        <f>ПВН_муж!BN14-'ПВН_муж (было)'!BN14</f>
        <v>0</v>
      </c>
      <c r="BO14" s="246">
        <f>ПВН_муж!BO14-'ПВН_муж (было)'!BO14</f>
        <v>0</v>
      </c>
      <c r="BP14" s="246">
        <f>ПВН_муж!BP14-'ПВН_муж (было)'!BP14</f>
        <v>0</v>
      </c>
      <c r="BQ14" s="246">
        <f>ПВН_муж!BQ14-'ПВН_муж (было)'!BQ14</f>
        <v>0</v>
      </c>
      <c r="BR14" s="246">
        <f>ПВН_муж!BR14-'ПВН_муж (было)'!BR14</f>
        <v>0</v>
      </c>
      <c r="BS14" s="246">
        <f>ПВН_муж!BS14-'ПВН_муж (было)'!BS14</f>
        <v>0</v>
      </c>
      <c r="BT14" s="246">
        <f>ПВН_муж!BT14-'ПВН_муж (было)'!BT14</f>
        <v>0</v>
      </c>
      <c r="BU14" s="246">
        <f>ПВН_муж!BU14-'ПВН_муж (было)'!BU14</f>
        <v>0</v>
      </c>
      <c r="BV14" s="246">
        <f>ПВН_муж!BV14-'ПВН_муж (было)'!BV14</f>
        <v>0</v>
      </c>
      <c r="BW14" s="246">
        <f>ПВН_муж!BW14-'ПВН_муж (было)'!BW14</f>
        <v>0</v>
      </c>
      <c r="BX14" s="246">
        <f>ПВН_муж!BX14-'ПВН_муж (было)'!BX14</f>
        <v>0</v>
      </c>
      <c r="BY14" s="246">
        <f>ПВН_муж!BY14-'ПВН_муж (было)'!BY14</f>
        <v>0</v>
      </c>
      <c r="BZ14" s="246">
        <f>ПВН_муж!BZ14-'ПВН_муж (было)'!BZ14</f>
        <v>0</v>
      </c>
      <c r="CA14" s="246">
        <f>ПВН_муж!CA14-'ПВН_муж (было)'!CA14</f>
        <v>0</v>
      </c>
      <c r="CB14" s="246">
        <f>ПВН_муж!CB14-'ПВН_муж (было)'!CB14</f>
        <v>0</v>
      </c>
      <c r="CC14" s="246">
        <f>ПВН_муж!CC14-'ПВН_муж (было)'!CC14</f>
        <v>0</v>
      </c>
      <c r="CD14" s="246">
        <f>ПВН_муж!CD14-'ПВН_муж (было)'!CD14</f>
        <v>0</v>
      </c>
      <c r="CE14" s="246">
        <f>ПВН_муж!CE14-'ПВН_муж (было)'!CE14</f>
        <v>0</v>
      </c>
      <c r="CF14" s="246">
        <f>ПВН_муж!CF14-'ПВН_муж (было)'!CF14</f>
        <v>0</v>
      </c>
      <c r="CG14" s="246">
        <f>ПВН_муж!CG14-'ПВН_муж (было)'!CG14</f>
        <v>0</v>
      </c>
      <c r="CH14" s="246">
        <f>ПВН_муж!CH14-'ПВН_муж (было)'!CH14</f>
        <v>0</v>
      </c>
      <c r="CI14" s="246">
        <f>ПВН_муж!CI14-'ПВН_муж (было)'!CI14</f>
        <v>0</v>
      </c>
      <c r="CJ14" s="246">
        <f>ПВН_муж!CJ14-'ПВН_муж (было)'!CJ14</f>
        <v>0</v>
      </c>
      <c r="CK14" s="246">
        <f>ПВН_муж!CK14-'ПВН_муж (было)'!CK14</f>
        <v>0</v>
      </c>
      <c r="CL14" s="246">
        <f>ПВН_муж!CL14-'ПВН_муж (было)'!CL14</f>
        <v>0</v>
      </c>
      <c r="CO14" s="88"/>
    </row>
    <row r="15" spans="1:93" ht="26.1" customHeight="1">
      <c r="A15" s="243">
        <v>2</v>
      </c>
      <c r="B15" s="242" t="s">
        <v>43</v>
      </c>
      <c r="C15" s="64" t="s">
        <v>217</v>
      </c>
      <c r="D15" s="341" t="s">
        <v>68</v>
      </c>
      <c r="E15" s="342" t="s">
        <v>192</v>
      </c>
      <c r="F15" s="341" t="s">
        <v>66</v>
      </c>
      <c r="G15" s="343" t="s">
        <v>0</v>
      </c>
      <c r="H15" s="326">
        <v>473</v>
      </c>
      <c r="I15" s="323">
        <f>ПВН_муж!I15-'ПВН_муж (было)'!I15</f>
        <v>0</v>
      </c>
      <c r="J15" s="323">
        <f>ПВН_муж!J15-'ПВН_муж (было)'!J15</f>
        <v>0</v>
      </c>
      <c r="K15" s="323">
        <f>ПВН_муж!K15-'ПВН_муж (было)'!K15</f>
        <v>0</v>
      </c>
      <c r="L15" s="323">
        <f>ПВН_муж!L15-'ПВН_муж (было)'!L15</f>
        <v>0</v>
      </c>
      <c r="M15" s="323">
        <f>ПВН_муж!M15-'ПВН_муж (было)'!M15</f>
        <v>0</v>
      </c>
      <c r="N15" s="323">
        <f>ПВН_муж!N15-'ПВН_муж (было)'!N15</f>
        <v>0</v>
      </c>
      <c r="O15" s="323">
        <f>ПВН_муж!O15-'ПВН_муж (было)'!O15</f>
        <v>0</v>
      </c>
      <c r="P15" s="323">
        <f>ПВН_муж!P15-'ПВН_муж (было)'!P15</f>
        <v>0</v>
      </c>
      <c r="Q15" s="323">
        <f>ПВН_муж!Q15-'ПВН_муж (было)'!Q15</f>
        <v>0</v>
      </c>
      <c r="R15" s="323">
        <f>ПВН_муж!R15-'ПВН_муж (было)'!R15</f>
        <v>0</v>
      </c>
      <c r="S15" s="323">
        <f>ПВН_муж!S15-'ПВН_муж (было)'!S15</f>
        <v>0</v>
      </c>
      <c r="T15" s="323">
        <f>ПВН_муж!T15-'ПВН_муж (было)'!T15</f>
        <v>0</v>
      </c>
      <c r="U15" s="323">
        <f>ПВН_муж!U15-'ПВН_муж (было)'!U15</f>
        <v>0</v>
      </c>
      <c r="V15" s="323">
        <f>ПВН_муж!V15-'ПВН_муж (было)'!V15</f>
        <v>0</v>
      </c>
      <c r="W15" s="323">
        <f>ПВН_муж!W15-'ПВН_муж (было)'!W15</f>
        <v>0</v>
      </c>
      <c r="X15" s="323">
        <f>ПВН_муж!X15-'ПВН_муж (было)'!X15</f>
        <v>0</v>
      </c>
      <c r="Y15" s="323">
        <f>ПВН_муж!Y15-'ПВН_муж (было)'!Y15</f>
        <v>0</v>
      </c>
      <c r="Z15" s="323">
        <f>ПВН_муж!Z15-'ПВН_муж (было)'!Z15</f>
        <v>0</v>
      </c>
      <c r="AA15" s="323">
        <f>ПВН_муж!AA15-'ПВН_муж (было)'!AA15</f>
        <v>0</v>
      </c>
      <c r="AB15" s="323">
        <f>ПВН_муж!AB15-'ПВН_муж (было)'!AB15</f>
        <v>0</v>
      </c>
      <c r="AC15" s="323">
        <f>ПВН_муж!AC15-'ПВН_муж (было)'!AC15</f>
        <v>0</v>
      </c>
      <c r="AD15" s="323">
        <f>ПВН_муж!AD15-'ПВН_муж (было)'!AD15</f>
        <v>0</v>
      </c>
      <c r="AE15" s="355">
        <f>ПВН_муж!AE15-'ПВН_муж (было)'!AE15</f>
        <v>0</v>
      </c>
      <c r="AF15" s="355">
        <f>ПВН_муж!AF15-'ПВН_муж (было)'!AF15</f>
        <v>0</v>
      </c>
      <c r="AG15" s="355">
        <f>ПВН_муж!AG15-'ПВН_муж (было)'!AG15</f>
        <v>0</v>
      </c>
      <c r="AH15" s="355">
        <f>ПВН_муж!AH15-'ПВН_муж (было)'!AH15</f>
        <v>0</v>
      </c>
      <c r="AI15" s="355">
        <f>ПВН_муж!AI15-'ПВН_муж (было)'!AI15</f>
        <v>0</v>
      </c>
      <c r="AJ15" s="355">
        <f>ПВН_муж!AJ15-'ПВН_муж (было)'!AJ15</f>
        <v>0</v>
      </c>
      <c r="AK15" s="355">
        <f>ПВН_муж!AK15-'ПВН_муж (было)'!AK15</f>
        <v>0</v>
      </c>
      <c r="AL15" s="355">
        <f>ПВН_муж!AL15-'ПВН_муж (было)'!AL15</f>
        <v>0</v>
      </c>
      <c r="AM15" s="355">
        <f>ПВН_муж!AM15-'ПВН_муж (было)'!AM15</f>
        <v>0</v>
      </c>
      <c r="AN15" s="355">
        <f>ПВН_муж!AN15-'ПВН_муж (было)'!AN15</f>
        <v>0</v>
      </c>
      <c r="AO15" s="355">
        <f>ПВН_муж!AO15-'ПВН_муж (было)'!AO15</f>
        <v>0</v>
      </c>
      <c r="AP15" s="355">
        <f>ПВН_муж!AP15-'ПВН_муж (было)'!AP15</f>
        <v>0</v>
      </c>
      <c r="AQ15" s="355">
        <f>ПВН_муж!AQ15-'ПВН_муж (было)'!AQ15</f>
        <v>0</v>
      </c>
      <c r="AR15" s="355">
        <f>ПВН_муж!AR15-'ПВН_муж (было)'!AR15</f>
        <v>0</v>
      </c>
      <c r="AS15" s="355">
        <f>ПВН_муж!AS15-'ПВН_муж (было)'!AS15</f>
        <v>0</v>
      </c>
      <c r="AT15" s="355">
        <f>ПВН_муж!AT15-'ПВН_муж (было)'!AT15</f>
        <v>0</v>
      </c>
      <c r="AU15" s="355">
        <f>ПВН_муж!AU15-'ПВН_муж (было)'!AU15</f>
        <v>0</v>
      </c>
      <c r="AV15" s="355">
        <f>ПВН_муж!AV15-'ПВН_муж (было)'!AV15</f>
        <v>0</v>
      </c>
      <c r="AW15" s="355">
        <f>ПВН_муж!AW15-'ПВН_муж (было)'!AW15</f>
        <v>0</v>
      </c>
      <c r="AX15" s="355">
        <f>ПВН_муж!AX15-'ПВН_муж (было)'!AX15</f>
        <v>0</v>
      </c>
      <c r="AY15" s="355">
        <f>ПВН_муж!AY15-'ПВН_муж (было)'!AY15</f>
        <v>0</v>
      </c>
      <c r="AZ15" s="355">
        <f>ПВН_муж!AZ15-'ПВН_муж (было)'!AZ15</f>
        <v>0</v>
      </c>
      <c r="BA15" s="355">
        <f>ПВН_муж!BA15-'ПВН_муж (было)'!BA15</f>
        <v>0</v>
      </c>
      <c r="BB15" s="355">
        <f>ПВН_муж!BB15-'ПВН_муж (было)'!BB15</f>
        <v>0</v>
      </c>
      <c r="BC15" s="355">
        <f>ПВН_муж!BC15-'ПВН_муж (было)'!BC15</f>
        <v>0</v>
      </c>
      <c r="BD15" s="355">
        <f>ПВН_муж!BD15-'ПВН_муж (было)'!BD15</f>
        <v>0</v>
      </c>
      <c r="BE15" s="355">
        <f>ПВН_муж!BE15-'ПВН_муж (было)'!BE15</f>
        <v>0</v>
      </c>
      <c r="BF15" s="355">
        <f>ПВН_муж!BF15-'ПВН_муж (было)'!BF15</f>
        <v>0</v>
      </c>
      <c r="BG15" s="355">
        <f>ПВН_муж!BG15-'ПВН_муж (было)'!BG15</f>
        <v>0</v>
      </c>
      <c r="BH15" s="355">
        <f>ПВН_муж!BH15-'ПВН_муж (было)'!BH15</f>
        <v>0</v>
      </c>
      <c r="BI15" s="355">
        <f>ПВН_муж!BI15-'ПВН_муж (было)'!BI15</f>
        <v>0</v>
      </c>
      <c r="BJ15" s="355">
        <f>ПВН_муж!BJ15-'ПВН_муж (было)'!BJ15</f>
        <v>0</v>
      </c>
      <c r="BK15" s="355">
        <f>ПВН_муж!BK15-'ПВН_муж (было)'!BK15</f>
        <v>0</v>
      </c>
      <c r="BL15" s="355">
        <f>ПВН_муж!BL15-'ПВН_муж (было)'!BL15</f>
        <v>0</v>
      </c>
      <c r="BM15" s="355">
        <f>ПВН_муж!BM15-'ПВН_муж (было)'!BM15</f>
        <v>0</v>
      </c>
      <c r="BN15" s="355">
        <f>ПВН_муж!BN15-'ПВН_муж (было)'!BN15</f>
        <v>0</v>
      </c>
      <c r="BO15" s="355">
        <f>ПВН_муж!BO15-'ПВН_муж (было)'!BO15</f>
        <v>0</v>
      </c>
      <c r="BP15" s="355">
        <f>ПВН_муж!BP15-'ПВН_муж (было)'!BP15</f>
        <v>0</v>
      </c>
      <c r="BQ15" s="355">
        <f>ПВН_муж!BQ15-'ПВН_муж (было)'!BQ15</f>
        <v>0</v>
      </c>
      <c r="BR15" s="355">
        <f>ПВН_муж!BR15-'ПВН_муж (было)'!BR15</f>
        <v>0</v>
      </c>
      <c r="BS15" s="355">
        <f>ПВН_муж!BS15-'ПВН_муж (было)'!BS15</f>
        <v>0</v>
      </c>
      <c r="BT15" s="355">
        <f>ПВН_муж!BT15-'ПВН_муж (было)'!BT15</f>
        <v>0</v>
      </c>
      <c r="BU15" s="355">
        <f>ПВН_муж!BU15-'ПВН_муж (было)'!BU15</f>
        <v>0</v>
      </c>
      <c r="BV15" s="355">
        <f>ПВН_муж!BV15-'ПВН_муж (было)'!BV15</f>
        <v>0</v>
      </c>
      <c r="BW15" s="355">
        <f>ПВН_муж!BW15-'ПВН_муж (было)'!BW15</f>
        <v>0</v>
      </c>
      <c r="BX15" s="355">
        <f>ПВН_муж!BX15-'ПВН_муж (было)'!BX15</f>
        <v>0</v>
      </c>
      <c r="BY15" s="355">
        <f>ПВН_муж!BY15-'ПВН_муж (было)'!BY15</f>
        <v>0</v>
      </c>
      <c r="BZ15" s="355">
        <f>ПВН_муж!BZ15-'ПВН_муж (было)'!BZ15</f>
        <v>0</v>
      </c>
      <c r="CA15" s="355">
        <f>ПВН_муж!CA15-'ПВН_муж (было)'!CA15</f>
        <v>0</v>
      </c>
      <c r="CB15" s="355">
        <f>ПВН_муж!CB15-'ПВН_муж (было)'!CB15</f>
        <v>0</v>
      </c>
      <c r="CC15" s="355">
        <f>ПВН_муж!CC15-'ПВН_муж (было)'!CC15</f>
        <v>0</v>
      </c>
      <c r="CD15" s="355">
        <f>ПВН_муж!CD15-'ПВН_муж (было)'!CD15</f>
        <v>0</v>
      </c>
      <c r="CE15" s="355">
        <f>ПВН_муж!CE15-'ПВН_муж (было)'!CE15</f>
        <v>0</v>
      </c>
      <c r="CF15" s="355">
        <f>ПВН_муж!CF15-'ПВН_муж (было)'!CF15</f>
        <v>0</v>
      </c>
      <c r="CG15" s="355">
        <f>ПВН_муж!CG15-'ПВН_муж (было)'!CG15</f>
        <v>0</v>
      </c>
      <c r="CH15" s="355">
        <f>ПВН_муж!CH15-'ПВН_муж (было)'!CH15</f>
        <v>0</v>
      </c>
      <c r="CI15" s="355">
        <f>ПВН_муж!CI15-'ПВН_муж (было)'!CI15</f>
        <v>0</v>
      </c>
      <c r="CJ15" s="355">
        <f>ПВН_муж!CJ15-'ПВН_муж (было)'!CJ15</f>
        <v>0</v>
      </c>
      <c r="CK15" s="355">
        <f>ПВН_муж!CK15-'ПВН_муж (было)'!CK15</f>
        <v>0</v>
      </c>
      <c r="CL15" s="355">
        <f>ПВН_муж!CL15-'ПВН_муж (было)'!CL15</f>
        <v>0</v>
      </c>
      <c r="CO15" s="88"/>
    </row>
    <row r="16" spans="1:93" ht="26.1" customHeight="1">
      <c r="A16" s="243">
        <v>207</v>
      </c>
      <c r="B16" s="242" t="s">
        <v>42</v>
      </c>
      <c r="C16" s="64" t="s">
        <v>215</v>
      </c>
      <c r="D16" s="341"/>
      <c r="E16" s="342"/>
      <c r="F16" s="341"/>
      <c r="G16" s="343"/>
      <c r="H16" s="327"/>
      <c r="I16" s="325">
        <f>ПВН_муж!I16-'ПВН_муж (было)'!I16</f>
        <v>0</v>
      </c>
      <c r="J16" s="325">
        <f>ПВН_муж!J16-'ПВН_муж (было)'!J16</f>
        <v>0</v>
      </c>
      <c r="K16" s="325">
        <f>ПВН_муж!K16-'ПВН_муж (было)'!K16</f>
        <v>0</v>
      </c>
      <c r="L16" s="325">
        <f>ПВН_муж!L16-'ПВН_муж (было)'!L16</f>
        <v>0</v>
      </c>
      <c r="M16" s="325">
        <f>ПВН_муж!M16-'ПВН_муж (было)'!M16</f>
        <v>0</v>
      </c>
      <c r="N16" s="325">
        <f>ПВН_муж!N16-'ПВН_муж (было)'!N16</f>
        <v>0</v>
      </c>
      <c r="O16" s="325">
        <f>ПВН_муж!O16-'ПВН_муж (было)'!O16</f>
        <v>0</v>
      </c>
      <c r="P16" s="325">
        <f>ПВН_муж!P16-'ПВН_муж (было)'!P16</f>
        <v>0</v>
      </c>
      <c r="Q16" s="325">
        <f>ПВН_муж!Q16-'ПВН_муж (было)'!Q16</f>
        <v>0</v>
      </c>
      <c r="R16" s="325">
        <f>ПВН_муж!R16-'ПВН_муж (было)'!R16</f>
        <v>0</v>
      </c>
      <c r="S16" s="325">
        <f>ПВН_муж!S16-'ПВН_муж (было)'!S16</f>
        <v>0</v>
      </c>
      <c r="T16" s="325">
        <f>ПВН_муж!T16-'ПВН_муж (было)'!T16</f>
        <v>0</v>
      </c>
      <c r="U16" s="325">
        <f>ПВН_муж!U16-'ПВН_муж (было)'!U16</f>
        <v>0</v>
      </c>
      <c r="V16" s="325">
        <f>ПВН_муж!V16-'ПВН_муж (было)'!V16</f>
        <v>0</v>
      </c>
      <c r="W16" s="325">
        <f>ПВН_муж!W16-'ПВН_муж (было)'!W16</f>
        <v>0</v>
      </c>
      <c r="X16" s="325">
        <f>ПВН_муж!X16-'ПВН_муж (было)'!X16</f>
        <v>0</v>
      </c>
      <c r="Y16" s="325">
        <f>ПВН_муж!Y16-'ПВН_муж (было)'!Y16</f>
        <v>0</v>
      </c>
      <c r="Z16" s="325">
        <f>ПВН_муж!Z16-'ПВН_муж (было)'!Z16</f>
        <v>0</v>
      </c>
      <c r="AA16" s="325">
        <f>ПВН_муж!AA16-'ПВН_муж (было)'!AA16</f>
        <v>0</v>
      </c>
      <c r="AB16" s="325">
        <f>ПВН_муж!AB16-'ПВН_муж (было)'!AB16</f>
        <v>0</v>
      </c>
      <c r="AC16" s="325">
        <f>ПВН_муж!AC16-'ПВН_муж (было)'!AC16</f>
        <v>0</v>
      </c>
      <c r="AD16" s="325">
        <f>ПВН_муж!AD16-'ПВН_муж (было)'!AD16</f>
        <v>0</v>
      </c>
      <c r="AE16" s="355">
        <f>ПВН_муж!AE16-'ПВН_муж (было)'!AE16</f>
        <v>0</v>
      </c>
      <c r="AF16" s="355">
        <f>ПВН_муж!AF16-'ПВН_муж (было)'!AF16</f>
        <v>0</v>
      </c>
      <c r="AG16" s="355">
        <f>ПВН_муж!AG16-'ПВН_муж (было)'!AG16</f>
        <v>0</v>
      </c>
      <c r="AH16" s="355">
        <f>ПВН_муж!AH16-'ПВН_муж (было)'!AH16</f>
        <v>0</v>
      </c>
      <c r="AI16" s="355">
        <f>ПВН_муж!AI16-'ПВН_муж (было)'!AI16</f>
        <v>0</v>
      </c>
      <c r="AJ16" s="355">
        <f>ПВН_муж!AJ16-'ПВН_муж (было)'!AJ16</f>
        <v>0</v>
      </c>
      <c r="AK16" s="355">
        <f>ПВН_муж!AK16-'ПВН_муж (было)'!AK16</f>
        <v>0</v>
      </c>
      <c r="AL16" s="355">
        <f>ПВН_муж!AL16-'ПВН_муж (было)'!AL16</f>
        <v>0</v>
      </c>
      <c r="AM16" s="355">
        <f>ПВН_муж!AM16-'ПВН_муж (было)'!AM16</f>
        <v>0</v>
      </c>
      <c r="AN16" s="355">
        <f>ПВН_муж!AN16-'ПВН_муж (было)'!AN16</f>
        <v>0</v>
      </c>
      <c r="AO16" s="355">
        <f>ПВН_муж!AO16-'ПВН_муж (было)'!AO16</f>
        <v>0</v>
      </c>
      <c r="AP16" s="355">
        <f>ПВН_муж!AP16-'ПВН_муж (было)'!AP16</f>
        <v>0</v>
      </c>
      <c r="AQ16" s="355">
        <f>ПВН_муж!AQ16-'ПВН_муж (было)'!AQ16</f>
        <v>0</v>
      </c>
      <c r="AR16" s="355">
        <f>ПВН_муж!AR16-'ПВН_муж (было)'!AR16</f>
        <v>0</v>
      </c>
      <c r="AS16" s="355">
        <f>ПВН_муж!AS16-'ПВН_муж (было)'!AS16</f>
        <v>0</v>
      </c>
      <c r="AT16" s="355">
        <f>ПВН_муж!AT16-'ПВН_муж (было)'!AT16</f>
        <v>0</v>
      </c>
      <c r="AU16" s="355">
        <f>ПВН_муж!AU16-'ПВН_муж (было)'!AU16</f>
        <v>0</v>
      </c>
      <c r="AV16" s="355">
        <f>ПВН_муж!AV16-'ПВН_муж (было)'!AV16</f>
        <v>0</v>
      </c>
      <c r="AW16" s="355">
        <f>ПВН_муж!AW16-'ПВН_муж (было)'!AW16</f>
        <v>0</v>
      </c>
      <c r="AX16" s="355">
        <f>ПВН_муж!AX16-'ПВН_муж (было)'!AX16</f>
        <v>0</v>
      </c>
      <c r="AY16" s="355">
        <f>ПВН_муж!AY16-'ПВН_муж (было)'!AY16</f>
        <v>0</v>
      </c>
      <c r="AZ16" s="355">
        <f>ПВН_муж!AZ16-'ПВН_муж (было)'!AZ16</f>
        <v>0</v>
      </c>
      <c r="BA16" s="355">
        <f>ПВН_муж!BA16-'ПВН_муж (было)'!BA16</f>
        <v>0</v>
      </c>
      <c r="BB16" s="355">
        <f>ПВН_муж!BB16-'ПВН_муж (было)'!BB16</f>
        <v>0</v>
      </c>
      <c r="BC16" s="355">
        <f>ПВН_муж!BC16-'ПВН_муж (было)'!BC16</f>
        <v>0</v>
      </c>
      <c r="BD16" s="355">
        <f>ПВН_муж!BD16-'ПВН_муж (было)'!BD16</f>
        <v>0</v>
      </c>
      <c r="BE16" s="355">
        <f>ПВН_муж!BE16-'ПВН_муж (было)'!BE16</f>
        <v>0</v>
      </c>
      <c r="BF16" s="355">
        <f>ПВН_муж!BF16-'ПВН_муж (было)'!BF16</f>
        <v>0</v>
      </c>
      <c r="BG16" s="355">
        <f>ПВН_муж!BG16-'ПВН_муж (было)'!BG16</f>
        <v>0</v>
      </c>
      <c r="BH16" s="355">
        <f>ПВН_муж!BH16-'ПВН_муж (было)'!BH16</f>
        <v>0</v>
      </c>
      <c r="BI16" s="355">
        <f>ПВН_муж!BI16-'ПВН_муж (было)'!BI16</f>
        <v>0</v>
      </c>
      <c r="BJ16" s="355">
        <f>ПВН_муж!BJ16-'ПВН_муж (было)'!BJ16</f>
        <v>0</v>
      </c>
      <c r="BK16" s="355">
        <f>ПВН_муж!BK16-'ПВН_муж (было)'!BK16</f>
        <v>0</v>
      </c>
      <c r="BL16" s="355">
        <f>ПВН_муж!BL16-'ПВН_муж (было)'!BL16</f>
        <v>0</v>
      </c>
      <c r="BM16" s="355">
        <f>ПВН_муж!BM16-'ПВН_муж (было)'!BM16</f>
        <v>0</v>
      </c>
      <c r="BN16" s="355">
        <f>ПВН_муж!BN16-'ПВН_муж (было)'!BN16</f>
        <v>0</v>
      </c>
      <c r="BO16" s="355">
        <f>ПВН_муж!BO16-'ПВН_муж (было)'!BO16</f>
        <v>0</v>
      </c>
      <c r="BP16" s="355">
        <f>ПВН_муж!BP16-'ПВН_муж (было)'!BP16</f>
        <v>0</v>
      </c>
      <c r="BQ16" s="355">
        <f>ПВН_муж!BQ16-'ПВН_муж (было)'!BQ16</f>
        <v>0</v>
      </c>
      <c r="BR16" s="355">
        <f>ПВН_муж!BR16-'ПВН_муж (было)'!BR16</f>
        <v>0</v>
      </c>
      <c r="BS16" s="355">
        <f>ПВН_муж!BS16-'ПВН_муж (было)'!BS16</f>
        <v>0</v>
      </c>
      <c r="BT16" s="355">
        <f>ПВН_муж!BT16-'ПВН_муж (было)'!BT16</f>
        <v>0</v>
      </c>
      <c r="BU16" s="355">
        <f>ПВН_муж!BU16-'ПВН_муж (было)'!BU16</f>
        <v>0</v>
      </c>
      <c r="BV16" s="355">
        <f>ПВН_муж!BV16-'ПВН_муж (было)'!BV16</f>
        <v>0</v>
      </c>
      <c r="BW16" s="355">
        <f>ПВН_муж!BW16-'ПВН_муж (было)'!BW16</f>
        <v>0</v>
      </c>
      <c r="BX16" s="355">
        <f>ПВН_муж!BX16-'ПВН_муж (было)'!BX16</f>
        <v>0</v>
      </c>
      <c r="BY16" s="355">
        <f>ПВН_муж!BY16-'ПВН_муж (было)'!BY16</f>
        <v>0</v>
      </c>
      <c r="BZ16" s="355">
        <f>ПВН_муж!BZ16-'ПВН_муж (было)'!BZ16</f>
        <v>0</v>
      </c>
      <c r="CA16" s="355">
        <f>ПВН_муж!CA16-'ПВН_муж (было)'!CA16</f>
        <v>0</v>
      </c>
      <c r="CB16" s="355">
        <f>ПВН_муж!CB16-'ПВН_муж (было)'!CB16</f>
        <v>0</v>
      </c>
      <c r="CC16" s="355">
        <f>ПВН_муж!CC16-'ПВН_муж (было)'!CC16</f>
        <v>0</v>
      </c>
      <c r="CD16" s="355">
        <f>ПВН_муж!CD16-'ПВН_муж (было)'!CD16</f>
        <v>0</v>
      </c>
      <c r="CE16" s="355">
        <f>ПВН_муж!CE16-'ПВН_муж (было)'!CE16</f>
        <v>0</v>
      </c>
      <c r="CF16" s="355">
        <f>ПВН_муж!CF16-'ПВН_муж (было)'!CF16</f>
        <v>0</v>
      </c>
      <c r="CG16" s="355">
        <f>ПВН_муж!CG16-'ПВН_муж (было)'!CG16</f>
        <v>0</v>
      </c>
      <c r="CH16" s="355">
        <f>ПВН_муж!CH16-'ПВН_муж (было)'!CH16</f>
        <v>0</v>
      </c>
      <c r="CI16" s="355">
        <f>ПВН_муж!CI16-'ПВН_муж (было)'!CI16</f>
        <v>0</v>
      </c>
      <c r="CJ16" s="355">
        <f>ПВН_муж!CJ16-'ПВН_муж (было)'!CJ16</f>
        <v>0</v>
      </c>
      <c r="CK16" s="355">
        <f>ПВН_муж!CK16-'ПВН_муж (было)'!CK16</f>
        <v>0</v>
      </c>
      <c r="CL16" s="355">
        <f>ПВН_муж!CL16-'ПВН_муж (было)'!CL16</f>
        <v>0</v>
      </c>
      <c r="CO16" s="88"/>
    </row>
    <row r="17" spans="1:93" ht="26.1" customHeight="1">
      <c r="A17" s="243">
        <v>206</v>
      </c>
      <c r="B17" s="59" t="s">
        <v>41</v>
      </c>
      <c r="C17" s="64" t="s">
        <v>216</v>
      </c>
      <c r="D17" s="341"/>
      <c r="E17" s="342"/>
      <c r="F17" s="341"/>
      <c r="G17" s="343"/>
      <c r="H17" s="340"/>
      <c r="I17" s="324">
        <f>ПВН_муж!I17-'ПВН_муж (было)'!I17</f>
        <v>0</v>
      </c>
      <c r="J17" s="324">
        <f>ПВН_муж!J17-'ПВН_муж (было)'!J17</f>
        <v>0</v>
      </c>
      <c r="K17" s="324">
        <f>ПВН_муж!K17-'ПВН_муж (было)'!K17</f>
        <v>0</v>
      </c>
      <c r="L17" s="324">
        <f>ПВН_муж!L17-'ПВН_муж (было)'!L17</f>
        <v>0</v>
      </c>
      <c r="M17" s="324">
        <f>ПВН_муж!M17-'ПВН_муж (было)'!M17</f>
        <v>0</v>
      </c>
      <c r="N17" s="324">
        <f>ПВН_муж!N17-'ПВН_муж (было)'!N17</f>
        <v>0</v>
      </c>
      <c r="O17" s="324">
        <f>ПВН_муж!O17-'ПВН_муж (было)'!O17</f>
        <v>0</v>
      </c>
      <c r="P17" s="324">
        <f>ПВН_муж!P17-'ПВН_муж (было)'!P17</f>
        <v>0</v>
      </c>
      <c r="Q17" s="324">
        <f>ПВН_муж!Q17-'ПВН_муж (было)'!Q17</f>
        <v>0</v>
      </c>
      <c r="R17" s="324">
        <f>ПВН_муж!R17-'ПВН_муж (было)'!R17</f>
        <v>0</v>
      </c>
      <c r="S17" s="324">
        <f>ПВН_муж!S17-'ПВН_муж (было)'!S17</f>
        <v>0</v>
      </c>
      <c r="T17" s="324">
        <f>ПВН_муж!T17-'ПВН_муж (было)'!T17</f>
        <v>0</v>
      </c>
      <c r="U17" s="324">
        <f>ПВН_муж!U17-'ПВН_муж (было)'!U17</f>
        <v>0</v>
      </c>
      <c r="V17" s="324">
        <f>ПВН_муж!V17-'ПВН_муж (было)'!V17</f>
        <v>0</v>
      </c>
      <c r="W17" s="324">
        <f>ПВН_муж!W17-'ПВН_муж (было)'!W17</f>
        <v>0</v>
      </c>
      <c r="X17" s="324">
        <f>ПВН_муж!X17-'ПВН_муж (было)'!X17</f>
        <v>0</v>
      </c>
      <c r="Y17" s="324">
        <f>ПВН_муж!Y17-'ПВН_муж (было)'!Y17</f>
        <v>0</v>
      </c>
      <c r="Z17" s="324">
        <f>ПВН_муж!Z17-'ПВН_муж (было)'!Z17</f>
        <v>0</v>
      </c>
      <c r="AA17" s="324">
        <f>ПВН_муж!AA17-'ПВН_муж (было)'!AA17</f>
        <v>0</v>
      </c>
      <c r="AB17" s="324">
        <f>ПВН_муж!AB17-'ПВН_муж (было)'!AB17</f>
        <v>0</v>
      </c>
      <c r="AC17" s="324">
        <f>ПВН_муж!AC17-'ПВН_муж (было)'!AC17</f>
        <v>0</v>
      </c>
      <c r="AD17" s="324">
        <f>ПВН_муж!AD17-'ПВН_муж (было)'!AD17</f>
        <v>0</v>
      </c>
      <c r="AE17" s="355">
        <f>ПВН_муж!AE17-'ПВН_муж (было)'!AE17</f>
        <v>0</v>
      </c>
      <c r="AF17" s="355">
        <f>ПВН_муж!AF17-'ПВН_муж (было)'!AF17</f>
        <v>0</v>
      </c>
      <c r="AG17" s="355">
        <f>ПВН_муж!AG17-'ПВН_муж (было)'!AG17</f>
        <v>0</v>
      </c>
      <c r="AH17" s="355">
        <f>ПВН_муж!AH17-'ПВН_муж (было)'!AH17</f>
        <v>0</v>
      </c>
      <c r="AI17" s="355">
        <f>ПВН_муж!AI17-'ПВН_муж (было)'!AI17</f>
        <v>0</v>
      </c>
      <c r="AJ17" s="355">
        <f>ПВН_муж!AJ17-'ПВН_муж (было)'!AJ17</f>
        <v>0</v>
      </c>
      <c r="AK17" s="355">
        <f>ПВН_муж!AK17-'ПВН_муж (было)'!AK17</f>
        <v>0</v>
      </c>
      <c r="AL17" s="355">
        <f>ПВН_муж!AL17-'ПВН_муж (было)'!AL17</f>
        <v>0</v>
      </c>
      <c r="AM17" s="355">
        <f>ПВН_муж!AM17-'ПВН_муж (было)'!AM17</f>
        <v>0</v>
      </c>
      <c r="AN17" s="355">
        <f>ПВН_муж!AN17-'ПВН_муж (было)'!AN17</f>
        <v>0</v>
      </c>
      <c r="AO17" s="355">
        <f>ПВН_муж!AO17-'ПВН_муж (было)'!AO17</f>
        <v>0</v>
      </c>
      <c r="AP17" s="355">
        <f>ПВН_муж!AP17-'ПВН_муж (было)'!AP17</f>
        <v>0</v>
      </c>
      <c r="AQ17" s="355">
        <f>ПВН_муж!AQ17-'ПВН_муж (было)'!AQ17</f>
        <v>0</v>
      </c>
      <c r="AR17" s="355">
        <f>ПВН_муж!AR17-'ПВН_муж (было)'!AR17</f>
        <v>0</v>
      </c>
      <c r="AS17" s="355">
        <f>ПВН_муж!AS17-'ПВН_муж (было)'!AS17</f>
        <v>0</v>
      </c>
      <c r="AT17" s="355">
        <f>ПВН_муж!AT17-'ПВН_муж (было)'!AT17</f>
        <v>0</v>
      </c>
      <c r="AU17" s="355">
        <f>ПВН_муж!AU17-'ПВН_муж (было)'!AU17</f>
        <v>0</v>
      </c>
      <c r="AV17" s="355">
        <f>ПВН_муж!AV17-'ПВН_муж (было)'!AV17</f>
        <v>0</v>
      </c>
      <c r="AW17" s="355">
        <f>ПВН_муж!AW17-'ПВН_муж (было)'!AW17</f>
        <v>0</v>
      </c>
      <c r="AX17" s="355">
        <f>ПВН_муж!AX17-'ПВН_муж (было)'!AX17</f>
        <v>0</v>
      </c>
      <c r="AY17" s="355">
        <f>ПВН_муж!AY17-'ПВН_муж (было)'!AY17</f>
        <v>0</v>
      </c>
      <c r="AZ17" s="355">
        <f>ПВН_муж!AZ17-'ПВН_муж (было)'!AZ17</f>
        <v>0</v>
      </c>
      <c r="BA17" s="355">
        <f>ПВН_муж!BA17-'ПВН_муж (было)'!BA17</f>
        <v>0</v>
      </c>
      <c r="BB17" s="355">
        <f>ПВН_муж!BB17-'ПВН_муж (было)'!BB17</f>
        <v>0</v>
      </c>
      <c r="BC17" s="355">
        <f>ПВН_муж!BC17-'ПВН_муж (было)'!BC17</f>
        <v>0</v>
      </c>
      <c r="BD17" s="355">
        <f>ПВН_муж!BD17-'ПВН_муж (было)'!BD17</f>
        <v>0</v>
      </c>
      <c r="BE17" s="355">
        <f>ПВН_муж!BE17-'ПВН_муж (было)'!BE17</f>
        <v>0</v>
      </c>
      <c r="BF17" s="355">
        <f>ПВН_муж!BF17-'ПВН_муж (было)'!BF17</f>
        <v>0</v>
      </c>
      <c r="BG17" s="355">
        <f>ПВН_муж!BG17-'ПВН_муж (было)'!BG17</f>
        <v>0</v>
      </c>
      <c r="BH17" s="355">
        <f>ПВН_муж!BH17-'ПВН_муж (было)'!BH17</f>
        <v>0</v>
      </c>
      <c r="BI17" s="355">
        <f>ПВН_муж!BI17-'ПВН_муж (было)'!BI17</f>
        <v>0</v>
      </c>
      <c r="BJ17" s="355">
        <f>ПВН_муж!BJ17-'ПВН_муж (было)'!BJ17</f>
        <v>0</v>
      </c>
      <c r="BK17" s="355">
        <f>ПВН_муж!BK17-'ПВН_муж (было)'!BK17</f>
        <v>0</v>
      </c>
      <c r="BL17" s="355">
        <f>ПВН_муж!BL17-'ПВН_муж (было)'!BL17</f>
        <v>0</v>
      </c>
      <c r="BM17" s="355">
        <f>ПВН_муж!BM17-'ПВН_муж (было)'!BM17</f>
        <v>0</v>
      </c>
      <c r="BN17" s="355">
        <f>ПВН_муж!BN17-'ПВН_муж (было)'!BN17</f>
        <v>0</v>
      </c>
      <c r="BO17" s="355">
        <f>ПВН_муж!BO17-'ПВН_муж (было)'!BO17</f>
        <v>0</v>
      </c>
      <c r="BP17" s="355">
        <f>ПВН_муж!BP17-'ПВН_муж (было)'!BP17</f>
        <v>0</v>
      </c>
      <c r="BQ17" s="355">
        <f>ПВН_муж!BQ17-'ПВН_муж (было)'!BQ17</f>
        <v>0</v>
      </c>
      <c r="BR17" s="355">
        <f>ПВН_муж!BR17-'ПВН_муж (было)'!BR17</f>
        <v>0</v>
      </c>
      <c r="BS17" s="355">
        <f>ПВН_муж!BS17-'ПВН_муж (было)'!BS17</f>
        <v>0</v>
      </c>
      <c r="BT17" s="355">
        <f>ПВН_муж!BT17-'ПВН_муж (было)'!BT17</f>
        <v>0</v>
      </c>
      <c r="BU17" s="355">
        <f>ПВН_муж!BU17-'ПВН_муж (было)'!BU17</f>
        <v>0</v>
      </c>
      <c r="BV17" s="355">
        <f>ПВН_муж!BV17-'ПВН_муж (было)'!BV17</f>
        <v>0</v>
      </c>
      <c r="BW17" s="355">
        <f>ПВН_муж!BW17-'ПВН_муж (было)'!BW17</f>
        <v>0</v>
      </c>
      <c r="BX17" s="355">
        <f>ПВН_муж!BX17-'ПВН_муж (было)'!BX17</f>
        <v>0</v>
      </c>
      <c r="BY17" s="355">
        <f>ПВН_муж!BY17-'ПВН_муж (было)'!BY17</f>
        <v>0</v>
      </c>
      <c r="BZ17" s="355">
        <f>ПВН_муж!BZ17-'ПВН_муж (было)'!BZ17</f>
        <v>0</v>
      </c>
      <c r="CA17" s="355">
        <f>ПВН_муж!CA17-'ПВН_муж (было)'!CA17</f>
        <v>0</v>
      </c>
      <c r="CB17" s="355">
        <f>ПВН_муж!CB17-'ПВН_муж (было)'!CB17</f>
        <v>0</v>
      </c>
      <c r="CC17" s="355">
        <f>ПВН_муж!CC17-'ПВН_муж (было)'!CC17</f>
        <v>0</v>
      </c>
      <c r="CD17" s="355">
        <f>ПВН_муж!CD17-'ПВН_муж (было)'!CD17</f>
        <v>0</v>
      </c>
      <c r="CE17" s="355">
        <f>ПВН_муж!CE17-'ПВН_муж (было)'!CE17</f>
        <v>0</v>
      </c>
      <c r="CF17" s="355">
        <f>ПВН_муж!CF17-'ПВН_муж (было)'!CF17</f>
        <v>0</v>
      </c>
      <c r="CG17" s="355">
        <f>ПВН_муж!CG17-'ПВН_муж (было)'!CG17</f>
        <v>0</v>
      </c>
      <c r="CH17" s="355">
        <f>ПВН_муж!CH17-'ПВН_муж (было)'!CH17</f>
        <v>0</v>
      </c>
      <c r="CI17" s="355">
        <f>ПВН_муж!CI17-'ПВН_муж (было)'!CI17</f>
        <v>0</v>
      </c>
      <c r="CJ17" s="355">
        <f>ПВН_муж!CJ17-'ПВН_муж (было)'!CJ17</f>
        <v>0</v>
      </c>
      <c r="CK17" s="355">
        <f>ПВН_муж!CK17-'ПВН_муж (было)'!CK17</f>
        <v>0</v>
      </c>
      <c r="CL17" s="355">
        <f>ПВН_муж!CL17-'ПВН_муж (было)'!CL17</f>
        <v>0</v>
      </c>
      <c r="CO17" s="88"/>
    </row>
    <row r="18" spans="1:93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6">
        <v>975</v>
      </c>
      <c r="I18" s="246">
        <f>ПВН_муж!I18-'ПВН_муж (было)'!I18</f>
        <v>0</v>
      </c>
      <c r="J18" s="246">
        <f>ПВН_муж!J18-'ПВН_муж (было)'!J18</f>
        <v>0</v>
      </c>
      <c r="K18" s="246">
        <f>ПВН_муж!K18-'ПВН_муж (было)'!K18</f>
        <v>0</v>
      </c>
      <c r="L18" s="246">
        <f>ПВН_муж!L18-'ПВН_муж (было)'!L18</f>
        <v>0</v>
      </c>
      <c r="M18" s="246">
        <f>ПВН_муж!M18-'ПВН_муж (было)'!M18</f>
        <v>0</v>
      </c>
      <c r="N18" s="246">
        <f>ПВН_муж!N18-'ПВН_муж (было)'!N18</f>
        <v>0</v>
      </c>
      <c r="O18" s="246">
        <f>ПВН_муж!O18-'ПВН_муж (было)'!O18</f>
        <v>0</v>
      </c>
      <c r="P18" s="246">
        <f>ПВН_муж!P18-'ПВН_муж (было)'!P18</f>
        <v>0</v>
      </c>
      <c r="Q18" s="246">
        <f>ПВН_муж!Q18-'ПВН_муж (было)'!Q18</f>
        <v>0</v>
      </c>
      <c r="R18" s="246">
        <f>ПВН_муж!R18-'ПВН_муж (было)'!R18</f>
        <v>0</v>
      </c>
      <c r="S18" s="246">
        <f>ПВН_муж!S18-'ПВН_муж (было)'!S18</f>
        <v>0</v>
      </c>
      <c r="T18" s="246">
        <f>ПВН_муж!T18-'ПВН_муж (было)'!T18</f>
        <v>0</v>
      </c>
      <c r="U18" s="246">
        <f>ПВН_муж!U18-'ПВН_муж (было)'!U18</f>
        <v>0</v>
      </c>
      <c r="V18" s="246">
        <f>ПВН_муж!V18-'ПВН_муж (было)'!V18</f>
        <v>0</v>
      </c>
      <c r="W18" s="246">
        <f>ПВН_муж!W18-'ПВН_муж (было)'!W18</f>
        <v>0</v>
      </c>
      <c r="X18" s="246">
        <f>ПВН_муж!X18-'ПВН_муж (было)'!X18</f>
        <v>0</v>
      </c>
      <c r="Y18" s="246">
        <f>ПВН_муж!Y18-'ПВН_муж (было)'!Y18</f>
        <v>0</v>
      </c>
      <c r="Z18" s="246">
        <f>ПВН_муж!Z18-'ПВН_муж (было)'!Z18</f>
        <v>0</v>
      </c>
      <c r="AA18" s="246">
        <f>ПВН_муж!AA18-'ПВН_муж (было)'!AA18</f>
        <v>0</v>
      </c>
      <c r="AB18" s="246">
        <f>ПВН_муж!AB18-'ПВН_муж (было)'!AB18</f>
        <v>0</v>
      </c>
      <c r="AC18" s="246">
        <f>ПВН_муж!AC18-'ПВН_муж (было)'!AC18</f>
        <v>0</v>
      </c>
      <c r="AD18" s="246">
        <f>ПВН_муж!AD18-'ПВН_муж (было)'!AD18</f>
        <v>0</v>
      </c>
      <c r="AE18" s="246">
        <f>ПВН_муж!AE18-'ПВН_муж (было)'!AE18</f>
        <v>0</v>
      </c>
      <c r="AF18" s="246">
        <f>ПВН_муж!AF18-'ПВН_муж (было)'!AF18</f>
        <v>0</v>
      </c>
      <c r="AG18" s="246">
        <f>ПВН_муж!AG18-'ПВН_муж (было)'!AG18</f>
        <v>0</v>
      </c>
      <c r="AH18" s="246">
        <f>ПВН_муж!AH18-'ПВН_муж (было)'!AH18</f>
        <v>0</v>
      </c>
      <c r="AI18" s="246">
        <f>ПВН_муж!AI18-'ПВН_муж (было)'!AI18</f>
        <v>0</v>
      </c>
      <c r="AJ18" s="246">
        <f>ПВН_муж!AJ18-'ПВН_муж (было)'!AJ18</f>
        <v>0</v>
      </c>
      <c r="AK18" s="246">
        <f>ПВН_муж!AK18-'ПВН_муж (было)'!AK18</f>
        <v>0</v>
      </c>
      <c r="AL18" s="246">
        <f>ПВН_муж!AL18-'ПВН_муж (было)'!AL18</f>
        <v>0</v>
      </c>
      <c r="AM18" s="246">
        <f>ПВН_муж!AM18-'ПВН_муж (было)'!AM18</f>
        <v>0</v>
      </c>
      <c r="AN18" s="246">
        <f>ПВН_муж!AN18-'ПВН_муж (было)'!AN18</f>
        <v>0</v>
      </c>
      <c r="AO18" s="246">
        <f>ПВН_муж!AO18-'ПВН_муж (было)'!AO18</f>
        <v>0</v>
      </c>
      <c r="AP18" s="246">
        <f>ПВН_муж!AP18-'ПВН_муж (было)'!AP18</f>
        <v>0</v>
      </c>
      <c r="AQ18" s="246">
        <f>ПВН_муж!AQ18-'ПВН_муж (было)'!AQ18</f>
        <v>0</v>
      </c>
      <c r="AR18" s="246">
        <f>ПВН_муж!AR18-'ПВН_муж (было)'!AR18</f>
        <v>0</v>
      </c>
      <c r="AS18" s="246">
        <f>ПВН_муж!AS18-'ПВН_муж (было)'!AS18</f>
        <v>0</v>
      </c>
      <c r="AT18" s="246">
        <f>ПВН_муж!AT18-'ПВН_муж (было)'!AT18</f>
        <v>0</v>
      </c>
      <c r="AU18" s="246">
        <f>ПВН_муж!AU18-'ПВН_муж (было)'!AU18</f>
        <v>0</v>
      </c>
      <c r="AV18" s="246">
        <f>ПВН_муж!AV18-'ПВН_муж (было)'!AV18</f>
        <v>0</v>
      </c>
      <c r="AW18" s="246">
        <f>ПВН_муж!AW18-'ПВН_муж (было)'!AW18</f>
        <v>0</v>
      </c>
      <c r="AX18" s="246">
        <f>ПВН_муж!AX18-'ПВН_муж (было)'!AX18</f>
        <v>0</v>
      </c>
      <c r="AY18" s="246">
        <f>ПВН_муж!AY18-'ПВН_муж (было)'!AY18</f>
        <v>0</v>
      </c>
      <c r="AZ18" s="246">
        <f>ПВН_муж!AZ18-'ПВН_муж (было)'!AZ18</f>
        <v>0</v>
      </c>
      <c r="BA18" s="246">
        <f>ПВН_муж!BA18-'ПВН_муж (было)'!BA18</f>
        <v>0</v>
      </c>
      <c r="BB18" s="246">
        <f>ПВН_муж!BB18-'ПВН_муж (было)'!BB18</f>
        <v>0</v>
      </c>
      <c r="BC18" s="246">
        <f>ПВН_муж!BC18-'ПВН_муж (было)'!BC18</f>
        <v>0</v>
      </c>
      <c r="BD18" s="246">
        <f>ПВН_муж!BD18-'ПВН_муж (было)'!BD18</f>
        <v>0</v>
      </c>
      <c r="BE18" s="246">
        <f>ПВН_муж!BE18-'ПВН_муж (было)'!BE18</f>
        <v>0</v>
      </c>
      <c r="BF18" s="246">
        <f>ПВН_муж!BF18-'ПВН_муж (было)'!BF18</f>
        <v>0</v>
      </c>
      <c r="BG18" s="246">
        <f>ПВН_муж!BG18-'ПВН_муж (было)'!BG18</f>
        <v>0</v>
      </c>
      <c r="BH18" s="246">
        <f>ПВН_муж!BH18-'ПВН_муж (было)'!BH18</f>
        <v>0</v>
      </c>
      <c r="BI18" s="246">
        <f>ПВН_муж!BI18-'ПВН_муж (было)'!BI18</f>
        <v>0</v>
      </c>
      <c r="BJ18" s="246">
        <f>ПВН_муж!BJ18-'ПВН_муж (было)'!BJ18</f>
        <v>0</v>
      </c>
      <c r="BK18" s="246">
        <f>ПВН_муж!BK18-'ПВН_муж (было)'!BK18</f>
        <v>0</v>
      </c>
      <c r="BL18" s="246">
        <f>ПВН_муж!BL18-'ПВН_муж (было)'!BL18</f>
        <v>0</v>
      </c>
      <c r="BM18" s="246">
        <f>ПВН_муж!BM18-'ПВН_муж (было)'!BM18</f>
        <v>0</v>
      </c>
      <c r="BN18" s="246">
        <f>ПВН_муж!BN18-'ПВН_муж (было)'!BN18</f>
        <v>0</v>
      </c>
      <c r="BO18" s="246">
        <f>ПВН_муж!BO18-'ПВН_муж (было)'!BO18</f>
        <v>0</v>
      </c>
      <c r="BP18" s="246">
        <f>ПВН_муж!BP18-'ПВН_муж (было)'!BP18</f>
        <v>0</v>
      </c>
      <c r="BQ18" s="246">
        <f>ПВН_муж!BQ18-'ПВН_муж (было)'!BQ18</f>
        <v>0</v>
      </c>
      <c r="BR18" s="246">
        <f>ПВН_муж!BR18-'ПВН_муж (было)'!BR18</f>
        <v>0</v>
      </c>
      <c r="BS18" s="246">
        <f>ПВН_муж!BS18-'ПВН_муж (было)'!BS18</f>
        <v>0</v>
      </c>
      <c r="BT18" s="246">
        <f>ПВН_муж!BT18-'ПВН_муж (было)'!BT18</f>
        <v>0</v>
      </c>
      <c r="BU18" s="246">
        <f>ПВН_муж!BU18-'ПВН_муж (было)'!BU18</f>
        <v>0</v>
      </c>
      <c r="BV18" s="246">
        <f>ПВН_муж!BV18-'ПВН_муж (было)'!BV18</f>
        <v>0</v>
      </c>
      <c r="BW18" s="246">
        <f>ПВН_муж!BW18-'ПВН_муж (было)'!BW18</f>
        <v>0</v>
      </c>
      <c r="BX18" s="246">
        <f>ПВН_муж!BX18-'ПВН_муж (было)'!BX18</f>
        <v>0</v>
      </c>
      <c r="BY18" s="246">
        <f>ПВН_муж!BY18-'ПВН_муж (было)'!BY18</f>
        <v>0</v>
      </c>
      <c r="BZ18" s="246">
        <f>ПВН_муж!BZ18-'ПВН_муж (было)'!BZ18</f>
        <v>0</v>
      </c>
      <c r="CA18" s="246">
        <f>ПВН_муж!CA18-'ПВН_муж (было)'!CA18</f>
        <v>0</v>
      </c>
      <c r="CB18" s="246">
        <f>ПВН_муж!CB18-'ПВН_муж (было)'!CB18</f>
        <v>0</v>
      </c>
      <c r="CC18" s="246">
        <f>ПВН_муж!CC18-'ПВН_муж (было)'!CC18</f>
        <v>0</v>
      </c>
      <c r="CD18" s="246">
        <f>ПВН_муж!CD18-'ПВН_муж (было)'!CD18</f>
        <v>0</v>
      </c>
      <c r="CE18" s="246">
        <f>ПВН_муж!CE18-'ПВН_муж (было)'!CE18</f>
        <v>0</v>
      </c>
      <c r="CF18" s="246">
        <f>ПВН_муж!CF18-'ПВН_муж (было)'!CF18</f>
        <v>0</v>
      </c>
      <c r="CG18" s="246">
        <f>ПВН_муж!CG18-'ПВН_муж (было)'!CG18</f>
        <v>0</v>
      </c>
      <c r="CH18" s="246">
        <f>ПВН_муж!CH18-'ПВН_муж (было)'!CH18</f>
        <v>0</v>
      </c>
      <c r="CI18" s="246">
        <f>ПВН_муж!CI18-'ПВН_муж (было)'!CI18</f>
        <v>0</v>
      </c>
      <c r="CJ18" s="246">
        <f>ПВН_муж!CJ18-'ПВН_муж (было)'!CJ18</f>
        <v>0</v>
      </c>
      <c r="CK18" s="246">
        <f>ПВН_муж!CK18-'ПВН_муж (было)'!CK18</f>
        <v>0</v>
      </c>
      <c r="CL18" s="246">
        <f>ПВН_муж!CL18-'ПВН_муж (было)'!CL18</f>
        <v>0</v>
      </c>
      <c r="CO18" s="88"/>
    </row>
    <row r="19" spans="1:93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7"/>
      <c r="I19" s="246">
        <f>ПВН_муж!I19-'ПВН_муж (было)'!I19</f>
        <v>0</v>
      </c>
      <c r="J19" s="246">
        <f>ПВН_муж!J19-'ПВН_муж (было)'!J19</f>
        <v>0</v>
      </c>
      <c r="K19" s="246">
        <f>ПВН_муж!K19-'ПВН_муж (было)'!K19</f>
        <v>0</v>
      </c>
      <c r="L19" s="246">
        <f>ПВН_муж!L19-'ПВН_муж (было)'!L19</f>
        <v>0</v>
      </c>
      <c r="M19" s="246">
        <f>ПВН_муж!M19-'ПВН_муж (было)'!M19</f>
        <v>0</v>
      </c>
      <c r="N19" s="246">
        <f>ПВН_муж!N19-'ПВН_муж (было)'!N19</f>
        <v>0</v>
      </c>
      <c r="O19" s="246">
        <f>ПВН_муж!O19-'ПВН_муж (было)'!O19</f>
        <v>0</v>
      </c>
      <c r="P19" s="246">
        <f>ПВН_муж!P19-'ПВН_муж (было)'!P19</f>
        <v>0</v>
      </c>
      <c r="Q19" s="246">
        <f>ПВН_муж!Q19-'ПВН_муж (было)'!Q19</f>
        <v>0</v>
      </c>
      <c r="R19" s="246">
        <f>ПВН_муж!R19-'ПВН_муж (было)'!R19</f>
        <v>0</v>
      </c>
      <c r="S19" s="246">
        <f>ПВН_муж!S19-'ПВН_муж (было)'!S19</f>
        <v>0</v>
      </c>
      <c r="T19" s="246">
        <f>ПВН_муж!T19-'ПВН_муж (было)'!T19</f>
        <v>0</v>
      </c>
      <c r="U19" s="246">
        <f>ПВН_муж!U19-'ПВН_муж (было)'!U19</f>
        <v>0</v>
      </c>
      <c r="V19" s="246">
        <f>ПВН_муж!V19-'ПВН_муж (было)'!V19</f>
        <v>0</v>
      </c>
      <c r="W19" s="246">
        <f>ПВН_муж!W19-'ПВН_муж (было)'!W19</f>
        <v>0</v>
      </c>
      <c r="X19" s="246">
        <f>ПВН_муж!X19-'ПВН_муж (было)'!X19</f>
        <v>0</v>
      </c>
      <c r="Y19" s="246">
        <f>ПВН_муж!Y19-'ПВН_муж (было)'!Y19</f>
        <v>0</v>
      </c>
      <c r="Z19" s="246">
        <f>ПВН_муж!Z19-'ПВН_муж (было)'!Z19</f>
        <v>0</v>
      </c>
      <c r="AA19" s="246">
        <f>ПВН_муж!AA19-'ПВН_муж (было)'!AA19</f>
        <v>0</v>
      </c>
      <c r="AB19" s="246">
        <f>ПВН_муж!AB19-'ПВН_муж (было)'!AB19</f>
        <v>0</v>
      </c>
      <c r="AC19" s="246">
        <f>ПВН_муж!AC19-'ПВН_муж (было)'!AC19</f>
        <v>0</v>
      </c>
      <c r="AD19" s="246">
        <f>ПВН_муж!AD19-'ПВН_муж (было)'!AD19</f>
        <v>0</v>
      </c>
      <c r="AE19" s="246">
        <f>ПВН_муж!AE19-'ПВН_муж (было)'!AE19</f>
        <v>0</v>
      </c>
      <c r="AF19" s="246">
        <f>ПВН_муж!AF19-'ПВН_муж (было)'!AF19</f>
        <v>0</v>
      </c>
      <c r="AG19" s="246">
        <f>ПВН_муж!AG19-'ПВН_муж (было)'!AG19</f>
        <v>0</v>
      </c>
      <c r="AH19" s="246">
        <f>ПВН_муж!AH19-'ПВН_муж (было)'!AH19</f>
        <v>0</v>
      </c>
      <c r="AI19" s="246">
        <f>ПВН_муж!AI19-'ПВН_муж (было)'!AI19</f>
        <v>0</v>
      </c>
      <c r="AJ19" s="246">
        <f>ПВН_муж!AJ19-'ПВН_муж (было)'!AJ19</f>
        <v>0</v>
      </c>
      <c r="AK19" s="246">
        <f>ПВН_муж!AK19-'ПВН_муж (было)'!AK19</f>
        <v>0</v>
      </c>
      <c r="AL19" s="246">
        <f>ПВН_муж!AL19-'ПВН_муж (было)'!AL19</f>
        <v>0</v>
      </c>
      <c r="AM19" s="246">
        <f>ПВН_муж!AM19-'ПВН_муж (было)'!AM19</f>
        <v>0</v>
      </c>
      <c r="AN19" s="246">
        <f>ПВН_муж!AN19-'ПВН_муж (было)'!AN19</f>
        <v>0</v>
      </c>
      <c r="AO19" s="246">
        <f>ПВН_муж!AO19-'ПВН_муж (было)'!AO19</f>
        <v>0</v>
      </c>
      <c r="AP19" s="246">
        <f>ПВН_муж!AP19-'ПВН_муж (было)'!AP19</f>
        <v>0</v>
      </c>
      <c r="AQ19" s="246">
        <f>ПВН_муж!AQ19-'ПВН_муж (было)'!AQ19</f>
        <v>0</v>
      </c>
      <c r="AR19" s="246">
        <f>ПВН_муж!AR19-'ПВН_муж (было)'!AR19</f>
        <v>0</v>
      </c>
      <c r="AS19" s="246">
        <f>ПВН_муж!AS19-'ПВН_муж (было)'!AS19</f>
        <v>0</v>
      </c>
      <c r="AT19" s="246">
        <f>ПВН_муж!AT19-'ПВН_муж (было)'!AT19</f>
        <v>0</v>
      </c>
      <c r="AU19" s="246">
        <f>ПВН_муж!AU19-'ПВН_муж (было)'!AU19</f>
        <v>0</v>
      </c>
      <c r="AV19" s="246">
        <f>ПВН_муж!AV19-'ПВН_муж (было)'!AV19</f>
        <v>0</v>
      </c>
      <c r="AW19" s="246">
        <f>ПВН_муж!AW19-'ПВН_муж (было)'!AW19</f>
        <v>0</v>
      </c>
      <c r="AX19" s="246">
        <f>ПВН_муж!AX19-'ПВН_муж (было)'!AX19</f>
        <v>0</v>
      </c>
      <c r="AY19" s="246">
        <f>ПВН_муж!AY19-'ПВН_муж (было)'!AY19</f>
        <v>0</v>
      </c>
      <c r="AZ19" s="246">
        <f>ПВН_муж!AZ19-'ПВН_муж (было)'!AZ19</f>
        <v>0</v>
      </c>
      <c r="BA19" s="246">
        <f>ПВН_муж!BA19-'ПВН_муж (было)'!BA19</f>
        <v>0</v>
      </c>
      <c r="BB19" s="246">
        <f>ПВН_муж!BB19-'ПВН_муж (было)'!BB19</f>
        <v>0</v>
      </c>
      <c r="BC19" s="246">
        <f>ПВН_муж!BC19-'ПВН_муж (было)'!BC19</f>
        <v>0</v>
      </c>
      <c r="BD19" s="246">
        <f>ПВН_муж!BD19-'ПВН_муж (было)'!BD19</f>
        <v>0</v>
      </c>
      <c r="BE19" s="246">
        <f>ПВН_муж!BE19-'ПВН_муж (было)'!BE19</f>
        <v>0</v>
      </c>
      <c r="BF19" s="246">
        <f>ПВН_муж!BF19-'ПВН_муж (было)'!BF19</f>
        <v>0</v>
      </c>
      <c r="BG19" s="246">
        <f>ПВН_муж!BG19-'ПВН_муж (было)'!BG19</f>
        <v>0</v>
      </c>
      <c r="BH19" s="246">
        <f>ПВН_муж!BH19-'ПВН_муж (было)'!BH19</f>
        <v>0</v>
      </c>
      <c r="BI19" s="246">
        <f>ПВН_муж!BI19-'ПВН_муж (было)'!BI19</f>
        <v>0</v>
      </c>
      <c r="BJ19" s="246">
        <f>ПВН_муж!BJ19-'ПВН_муж (было)'!BJ19</f>
        <v>0</v>
      </c>
      <c r="BK19" s="246">
        <f>ПВН_муж!BK19-'ПВН_муж (было)'!BK19</f>
        <v>0</v>
      </c>
      <c r="BL19" s="246">
        <f>ПВН_муж!BL19-'ПВН_муж (было)'!BL19</f>
        <v>0</v>
      </c>
      <c r="BM19" s="246">
        <f>ПВН_муж!BM19-'ПВН_муж (было)'!BM19</f>
        <v>0</v>
      </c>
      <c r="BN19" s="246">
        <f>ПВН_муж!BN19-'ПВН_муж (было)'!BN19</f>
        <v>0</v>
      </c>
      <c r="BO19" s="246">
        <f>ПВН_муж!BO19-'ПВН_муж (было)'!BO19</f>
        <v>0</v>
      </c>
      <c r="BP19" s="246">
        <f>ПВН_муж!BP19-'ПВН_муж (было)'!BP19</f>
        <v>0</v>
      </c>
      <c r="BQ19" s="246">
        <f>ПВН_муж!BQ19-'ПВН_муж (было)'!BQ19</f>
        <v>0</v>
      </c>
      <c r="BR19" s="246">
        <f>ПВН_муж!BR19-'ПВН_муж (было)'!BR19</f>
        <v>0</v>
      </c>
      <c r="BS19" s="246">
        <f>ПВН_муж!BS19-'ПВН_муж (было)'!BS19</f>
        <v>0</v>
      </c>
      <c r="BT19" s="246">
        <f>ПВН_муж!BT19-'ПВН_муж (было)'!BT19</f>
        <v>0</v>
      </c>
      <c r="BU19" s="246">
        <f>ПВН_муж!BU19-'ПВН_муж (было)'!BU19</f>
        <v>0</v>
      </c>
      <c r="BV19" s="246">
        <f>ПВН_муж!BV19-'ПВН_муж (было)'!BV19</f>
        <v>0</v>
      </c>
      <c r="BW19" s="246">
        <f>ПВН_муж!BW19-'ПВН_муж (было)'!BW19</f>
        <v>0</v>
      </c>
      <c r="BX19" s="246">
        <f>ПВН_муж!BX19-'ПВН_муж (было)'!BX19</f>
        <v>0</v>
      </c>
      <c r="BY19" s="246">
        <f>ПВН_муж!BY19-'ПВН_муж (было)'!BY19</f>
        <v>0</v>
      </c>
      <c r="BZ19" s="246">
        <f>ПВН_муж!BZ19-'ПВН_муж (было)'!BZ19</f>
        <v>0</v>
      </c>
      <c r="CA19" s="246">
        <f>ПВН_муж!CA19-'ПВН_муж (было)'!CA19</f>
        <v>0</v>
      </c>
      <c r="CB19" s="246">
        <f>ПВН_муж!CB19-'ПВН_муж (было)'!CB19</f>
        <v>0</v>
      </c>
      <c r="CC19" s="246">
        <f>ПВН_муж!CC19-'ПВН_муж (было)'!CC19</f>
        <v>0</v>
      </c>
      <c r="CD19" s="246">
        <f>ПВН_муж!CD19-'ПВН_муж (было)'!CD19</f>
        <v>0</v>
      </c>
      <c r="CE19" s="246">
        <f>ПВН_муж!CE19-'ПВН_муж (было)'!CE19</f>
        <v>0</v>
      </c>
      <c r="CF19" s="246">
        <f>ПВН_муж!CF19-'ПВН_муж (было)'!CF19</f>
        <v>0</v>
      </c>
      <c r="CG19" s="246">
        <f>ПВН_муж!CG19-'ПВН_муж (было)'!CG19</f>
        <v>0</v>
      </c>
      <c r="CH19" s="246">
        <f>ПВН_муж!CH19-'ПВН_муж (было)'!CH19</f>
        <v>0</v>
      </c>
      <c r="CI19" s="246">
        <f>ПВН_муж!CI19-'ПВН_муж (было)'!CI19</f>
        <v>0</v>
      </c>
      <c r="CJ19" s="246">
        <f>ПВН_муж!CJ19-'ПВН_муж (было)'!CJ19</f>
        <v>0</v>
      </c>
      <c r="CK19" s="246">
        <f>ПВН_муж!CK19-'ПВН_муж (было)'!CK19</f>
        <v>0</v>
      </c>
      <c r="CL19" s="246">
        <f>ПВН_муж!CL19-'ПВН_муж (было)'!CL19</f>
        <v>0</v>
      </c>
      <c r="CO19" s="88"/>
    </row>
    <row r="20" spans="1:93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28" t="s">
        <v>20</v>
      </c>
      <c r="H20" s="327"/>
      <c r="I20" s="323">
        <f>ПВН_муж!I20-'ПВН_муж (было)'!I20</f>
        <v>0</v>
      </c>
      <c r="J20" s="323">
        <f>ПВН_муж!J20-'ПВН_муж (было)'!J20</f>
        <v>0</v>
      </c>
      <c r="K20" s="323">
        <f>ПВН_муж!K20-'ПВН_муж (было)'!K20</f>
        <v>0</v>
      </c>
      <c r="L20" s="323">
        <f>ПВН_муж!L20-'ПВН_муж (было)'!L20</f>
        <v>0</v>
      </c>
      <c r="M20" s="323">
        <f>ПВН_муж!M20-'ПВН_муж (было)'!M20</f>
        <v>0</v>
      </c>
      <c r="N20" s="323">
        <f>ПВН_муж!N20-'ПВН_муж (было)'!N20</f>
        <v>0</v>
      </c>
      <c r="O20" s="323">
        <f>ПВН_муж!O20-'ПВН_муж (было)'!O20</f>
        <v>0</v>
      </c>
      <c r="P20" s="323">
        <f>ПВН_муж!P20-'ПВН_муж (было)'!P20</f>
        <v>0</v>
      </c>
      <c r="Q20" s="323">
        <f>ПВН_муж!Q20-'ПВН_муж (было)'!Q20</f>
        <v>0</v>
      </c>
      <c r="R20" s="323">
        <f>ПВН_муж!R20-'ПВН_муж (было)'!R20</f>
        <v>0</v>
      </c>
      <c r="S20" s="323">
        <f>ПВН_муж!S20-'ПВН_муж (было)'!S20</f>
        <v>0</v>
      </c>
      <c r="T20" s="323">
        <f>ПВН_муж!T20-'ПВН_муж (было)'!T20</f>
        <v>0</v>
      </c>
      <c r="U20" s="323">
        <f>ПВН_муж!U20-'ПВН_муж (было)'!U20</f>
        <v>0</v>
      </c>
      <c r="V20" s="323">
        <f>ПВН_муж!V20-'ПВН_муж (было)'!V20</f>
        <v>0</v>
      </c>
      <c r="W20" s="323">
        <f>ПВН_муж!W20-'ПВН_муж (было)'!W20</f>
        <v>0</v>
      </c>
      <c r="X20" s="323">
        <f>ПВН_муж!X20-'ПВН_муж (было)'!X20</f>
        <v>0</v>
      </c>
      <c r="Y20" s="323">
        <f>ПВН_муж!Y20-'ПВН_муж (было)'!Y20</f>
        <v>0</v>
      </c>
      <c r="Z20" s="323">
        <f>ПВН_муж!Z20-'ПВН_муж (было)'!Z20</f>
        <v>0</v>
      </c>
      <c r="AA20" s="323">
        <f>ПВН_муж!AA20-'ПВН_муж (было)'!AA20</f>
        <v>0</v>
      </c>
      <c r="AB20" s="323">
        <f>ПВН_муж!AB20-'ПВН_муж (было)'!AB20</f>
        <v>0</v>
      </c>
      <c r="AC20" s="323">
        <f>ПВН_муж!AC20-'ПВН_муж (было)'!AC20</f>
        <v>0</v>
      </c>
      <c r="AD20" s="323">
        <f>ПВН_муж!AD20-'ПВН_муж (было)'!AD20</f>
        <v>0</v>
      </c>
      <c r="AE20" s="323">
        <f>ПВН_муж!AE20-'ПВН_муж (было)'!AE20</f>
        <v>0</v>
      </c>
      <c r="AF20" s="323">
        <f>ПВН_муж!AF20-'ПВН_муж (было)'!AF20</f>
        <v>0</v>
      </c>
      <c r="AG20" s="323">
        <f>ПВН_муж!AG20-'ПВН_муж (было)'!AG20</f>
        <v>0</v>
      </c>
      <c r="AH20" s="323">
        <f>ПВН_муж!AH20-'ПВН_муж (было)'!AH20</f>
        <v>0</v>
      </c>
      <c r="AI20" s="323">
        <f>ПВН_муж!AI20-'ПВН_муж (было)'!AI20</f>
        <v>0</v>
      </c>
      <c r="AJ20" s="323">
        <f>ПВН_муж!AJ20-'ПВН_муж (было)'!AJ20</f>
        <v>0</v>
      </c>
      <c r="AK20" s="323">
        <f>ПВН_муж!AK20-'ПВН_муж (было)'!AK20</f>
        <v>0</v>
      </c>
      <c r="AL20" s="323">
        <f>ПВН_муж!AL20-'ПВН_муж (было)'!AL20</f>
        <v>0</v>
      </c>
      <c r="AM20" s="323">
        <f>ПВН_муж!AM20-'ПВН_муж (было)'!AM20</f>
        <v>0</v>
      </c>
      <c r="AN20" s="323">
        <f>ПВН_муж!AN20-'ПВН_муж (было)'!AN20</f>
        <v>0</v>
      </c>
      <c r="AO20" s="323">
        <f>ПВН_муж!AO20-'ПВН_муж (было)'!AO20</f>
        <v>0</v>
      </c>
      <c r="AP20" s="323">
        <f>ПВН_муж!AP20-'ПВН_муж (было)'!AP20</f>
        <v>0</v>
      </c>
      <c r="AQ20" s="323">
        <f>ПВН_муж!AQ20-'ПВН_муж (было)'!AQ20</f>
        <v>0</v>
      </c>
      <c r="AR20" s="323">
        <f>ПВН_муж!AR20-'ПВН_муж (было)'!AR20</f>
        <v>0</v>
      </c>
      <c r="AS20" s="323">
        <f>ПВН_муж!AS20-'ПВН_муж (было)'!AS20</f>
        <v>0</v>
      </c>
      <c r="AT20" s="323">
        <f>ПВН_муж!AT20-'ПВН_муж (было)'!AT20</f>
        <v>0</v>
      </c>
      <c r="AU20" s="323">
        <f>ПВН_муж!AU20-'ПВН_муж (было)'!AU20</f>
        <v>0</v>
      </c>
      <c r="AV20" s="323">
        <f>ПВН_муж!AV20-'ПВН_муж (было)'!AV20</f>
        <v>0</v>
      </c>
      <c r="AW20" s="323">
        <f>ПВН_муж!AW20-'ПВН_муж (было)'!AW20</f>
        <v>0</v>
      </c>
      <c r="AX20" s="323">
        <f>ПВН_муж!AX20-'ПВН_муж (было)'!AX20</f>
        <v>0</v>
      </c>
      <c r="AY20" s="323">
        <f>ПВН_муж!AY20-'ПВН_муж (было)'!AY20</f>
        <v>0</v>
      </c>
      <c r="AZ20" s="323">
        <f>ПВН_муж!AZ20-'ПВН_муж (было)'!AZ20</f>
        <v>0</v>
      </c>
      <c r="BA20" s="323">
        <f>ПВН_муж!BA20-'ПВН_муж (было)'!BA20</f>
        <v>0</v>
      </c>
      <c r="BB20" s="323">
        <f>ПВН_муж!BB20-'ПВН_муж (было)'!BB20</f>
        <v>0</v>
      </c>
      <c r="BC20" s="323">
        <f>ПВН_муж!BC20-'ПВН_муж (было)'!BC20</f>
        <v>0</v>
      </c>
      <c r="BD20" s="323">
        <f>ПВН_муж!BD20-'ПВН_муж (было)'!BD20</f>
        <v>0</v>
      </c>
      <c r="BE20" s="323">
        <f>ПВН_муж!BE20-'ПВН_муж (было)'!BE20</f>
        <v>0</v>
      </c>
      <c r="BF20" s="323">
        <f>ПВН_муж!BF20-'ПВН_муж (было)'!BF20</f>
        <v>0</v>
      </c>
      <c r="BG20" s="323">
        <f>ПВН_муж!BG20-'ПВН_муж (было)'!BG20</f>
        <v>0</v>
      </c>
      <c r="BH20" s="323">
        <f>ПВН_муж!BH20-'ПВН_муж (было)'!BH20</f>
        <v>0</v>
      </c>
      <c r="BI20" s="323">
        <f>ПВН_муж!BI20-'ПВН_муж (было)'!BI20</f>
        <v>0</v>
      </c>
      <c r="BJ20" s="323">
        <f>ПВН_муж!BJ20-'ПВН_муж (было)'!BJ20</f>
        <v>0</v>
      </c>
      <c r="BK20" s="323">
        <f>ПВН_муж!BK20-'ПВН_муж (было)'!BK20</f>
        <v>0</v>
      </c>
      <c r="BL20" s="323">
        <f>ПВН_муж!BL20-'ПВН_муж (было)'!BL20</f>
        <v>0</v>
      </c>
      <c r="BM20" s="323">
        <f>ПВН_муж!BM20-'ПВН_муж (было)'!BM20</f>
        <v>0</v>
      </c>
      <c r="BN20" s="323">
        <f>ПВН_муж!BN20-'ПВН_муж (было)'!BN20</f>
        <v>0</v>
      </c>
      <c r="BO20" s="323">
        <f>ПВН_муж!BO20-'ПВН_муж (было)'!BO20</f>
        <v>0</v>
      </c>
      <c r="BP20" s="323">
        <f>ПВН_муж!BP20-'ПВН_муж (было)'!BP20</f>
        <v>0</v>
      </c>
      <c r="BQ20" s="323">
        <f>ПВН_муж!BQ20-'ПВН_муж (было)'!BQ20</f>
        <v>0</v>
      </c>
      <c r="BR20" s="323">
        <f>ПВН_муж!BR20-'ПВН_муж (было)'!BR20</f>
        <v>0</v>
      </c>
      <c r="BS20" s="323">
        <f>ПВН_муж!BS20-'ПВН_муж (было)'!BS20</f>
        <v>0</v>
      </c>
      <c r="BT20" s="323">
        <f>ПВН_муж!BT20-'ПВН_муж (было)'!BT20</f>
        <v>0</v>
      </c>
      <c r="BU20" s="323">
        <f>ПВН_муж!BU20-'ПВН_муж (было)'!BU20</f>
        <v>0</v>
      </c>
      <c r="BV20" s="323">
        <f>ПВН_муж!BV20-'ПВН_муж (было)'!BV20</f>
        <v>0</v>
      </c>
      <c r="BW20" s="323">
        <f>ПВН_муж!BW20-'ПВН_муж (было)'!BW20</f>
        <v>0</v>
      </c>
      <c r="BX20" s="323">
        <f>ПВН_муж!BX20-'ПВН_муж (было)'!BX20</f>
        <v>0</v>
      </c>
      <c r="BY20" s="323">
        <f>ПВН_муж!BY20-'ПВН_муж (было)'!BY20</f>
        <v>0</v>
      </c>
      <c r="BZ20" s="323">
        <f>ПВН_муж!BZ20-'ПВН_муж (было)'!BZ20</f>
        <v>0</v>
      </c>
      <c r="CA20" s="323">
        <f>ПВН_муж!CA20-'ПВН_муж (было)'!CA20</f>
        <v>0</v>
      </c>
      <c r="CB20" s="323">
        <f>ПВН_муж!CB20-'ПВН_муж (было)'!CB20</f>
        <v>0</v>
      </c>
      <c r="CC20" s="323">
        <f>ПВН_муж!CC20-'ПВН_муж (было)'!CC20</f>
        <v>0</v>
      </c>
      <c r="CD20" s="323">
        <f>ПВН_муж!CD20-'ПВН_муж (было)'!CD20</f>
        <v>0</v>
      </c>
      <c r="CE20" s="323">
        <f>ПВН_муж!CE20-'ПВН_муж (было)'!CE20</f>
        <v>0</v>
      </c>
      <c r="CF20" s="323">
        <f>ПВН_муж!CF20-'ПВН_муж (было)'!CF20</f>
        <v>0</v>
      </c>
      <c r="CG20" s="323">
        <f>ПВН_муж!CG20-'ПВН_муж (было)'!CG20</f>
        <v>0</v>
      </c>
      <c r="CH20" s="323">
        <f>ПВН_муж!CH20-'ПВН_муж (было)'!CH20</f>
        <v>0</v>
      </c>
      <c r="CI20" s="323">
        <f>ПВН_муж!CI20-'ПВН_муж (было)'!CI20</f>
        <v>0</v>
      </c>
      <c r="CJ20" s="323">
        <f>ПВН_муж!CJ20-'ПВН_муж (было)'!CJ20</f>
        <v>0</v>
      </c>
      <c r="CK20" s="323">
        <f>ПВН_муж!CK20-'ПВН_муж (было)'!CK20</f>
        <v>0</v>
      </c>
      <c r="CL20" s="323">
        <f>ПВН_муж!CL20-'ПВН_муж (было)'!CL20</f>
        <v>0</v>
      </c>
      <c r="CO20" s="88"/>
    </row>
    <row r="21" spans="1:93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39"/>
      <c r="H21" s="327"/>
      <c r="I21" s="325">
        <f>ПВН_муж!I21-'ПВН_муж (было)'!I21</f>
        <v>0</v>
      </c>
      <c r="J21" s="325">
        <f>ПВН_муж!J21-'ПВН_муж (было)'!J21</f>
        <v>0</v>
      </c>
      <c r="K21" s="325">
        <f>ПВН_муж!K21-'ПВН_муж (было)'!K21</f>
        <v>0</v>
      </c>
      <c r="L21" s="325">
        <f>ПВН_муж!L21-'ПВН_муж (было)'!L21</f>
        <v>0</v>
      </c>
      <c r="M21" s="325">
        <f>ПВН_муж!M21-'ПВН_муж (было)'!M21</f>
        <v>0</v>
      </c>
      <c r="N21" s="325">
        <f>ПВН_муж!N21-'ПВН_муж (было)'!N21</f>
        <v>0</v>
      </c>
      <c r="O21" s="325">
        <f>ПВН_муж!O21-'ПВН_муж (было)'!O21</f>
        <v>0</v>
      </c>
      <c r="P21" s="325">
        <f>ПВН_муж!P21-'ПВН_муж (было)'!P21</f>
        <v>0</v>
      </c>
      <c r="Q21" s="325">
        <f>ПВН_муж!Q21-'ПВН_муж (было)'!Q21</f>
        <v>0</v>
      </c>
      <c r="R21" s="325">
        <f>ПВН_муж!R21-'ПВН_муж (было)'!R21</f>
        <v>0</v>
      </c>
      <c r="S21" s="325">
        <f>ПВН_муж!S21-'ПВН_муж (было)'!S21</f>
        <v>0</v>
      </c>
      <c r="T21" s="325">
        <f>ПВН_муж!T21-'ПВН_муж (было)'!T21</f>
        <v>0</v>
      </c>
      <c r="U21" s="325">
        <f>ПВН_муж!U21-'ПВН_муж (было)'!U21</f>
        <v>0</v>
      </c>
      <c r="V21" s="325">
        <f>ПВН_муж!V21-'ПВН_муж (было)'!V21</f>
        <v>0</v>
      </c>
      <c r="W21" s="325">
        <f>ПВН_муж!W21-'ПВН_муж (было)'!W21</f>
        <v>0</v>
      </c>
      <c r="X21" s="325">
        <f>ПВН_муж!X21-'ПВН_муж (было)'!X21</f>
        <v>0</v>
      </c>
      <c r="Y21" s="325">
        <f>ПВН_муж!Y21-'ПВН_муж (было)'!Y21</f>
        <v>0</v>
      </c>
      <c r="Z21" s="325">
        <f>ПВН_муж!Z21-'ПВН_муж (было)'!Z21</f>
        <v>0</v>
      </c>
      <c r="AA21" s="325">
        <f>ПВН_муж!AA21-'ПВН_муж (было)'!AA21</f>
        <v>0</v>
      </c>
      <c r="AB21" s="325">
        <f>ПВН_муж!AB21-'ПВН_муж (было)'!AB21</f>
        <v>0</v>
      </c>
      <c r="AC21" s="325">
        <f>ПВН_муж!AC21-'ПВН_муж (было)'!AC21</f>
        <v>0</v>
      </c>
      <c r="AD21" s="325">
        <f>ПВН_муж!AD21-'ПВН_муж (было)'!AD21</f>
        <v>0</v>
      </c>
      <c r="AE21" s="325">
        <f>ПВН_муж!AE21-'ПВН_муж (было)'!AE21</f>
        <v>0</v>
      </c>
      <c r="AF21" s="325">
        <f>ПВН_муж!AF21-'ПВН_муж (было)'!AF21</f>
        <v>0</v>
      </c>
      <c r="AG21" s="325">
        <f>ПВН_муж!AG21-'ПВН_муж (было)'!AG21</f>
        <v>0</v>
      </c>
      <c r="AH21" s="325">
        <f>ПВН_муж!AH21-'ПВН_муж (было)'!AH21</f>
        <v>0</v>
      </c>
      <c r="AI21" s="325">
        <f>ПВН_муж!AI21-'ПВН_муж (было)'!AI21</f>
        <v>0</v>
      </c>
      <c r="AJ21" s="325">
        <f>ПВН_муж!AJ21-'ПВН_муж (было)'!AJ21</f>
        <v>0</v>
      </c>
      <c r="AK21" s="325">
        <f>ПВН_муж!AK21-'ПВН_муж (было)'!AK21</f>
        <v>0</v>
      </c>
      <c r="AL21" s="325">
        <f>ПВН_муж!AL21-'ПВН_муж (было)'!AL21</f>
        <v>0</v>
      </c>
      <c r="AM21" s="325">
        <f>ПВН_муж!AM21-'ПВН_муж (было)'!AM21</f>
        <v>0</v>
      </c>
      <c r="AN21" s="325">
        <f>ПВН_муж!AN21-'ПВН_муж (было)'!AN21</f>
        <v>0</v>
      </c>
      <c r="AO21" s="325">
        <f>ПВН_муж!AO21-'ПВН_муж (было)'!AO21</f>
        <v>0</v>
      </c>
      <c r="AP21" s="325">
        <f>ПВН_муж!AP21-'ПВН_муж (было)'!AP21</f>
        <v>0</v>
      </c>
      <c r="AQ21" s="325">
        <f>ПВН_муж!AQ21-'ПВН_муж (было)'!AQ21</f>
        <v>0</v>
      </c>
      <c r="AR21" s="325">
        <f>ПВН_муж!AR21-'ПВН_муж (было)'!AR21</f>
        <v>0</v>
      </c>
      <c r="AS21" s="325">
        <f>ПВН_муж!AS21-'ПВН_муж (было)'!AS21</f>
        <v>0</v>
      </c>
      <c r="AT21" s="325">
        <f>ПВН_муж!AT21-'ПВН_муж (было)'!AT21</f>
        <v>0</v>
      </c>
      <c r="AU21" s="325">
        <f>ПВН_муж!AU21-'ПВН_муж (было)'!AU21</f>
        <v>0</v>
      </c>
      <c r="AV21" s="325">
        <f>ПВН_муж!AV21-'ПВН_муж (было)'!AV21</f>
        <v>0</v>
      </c>
      <c r="AW21" s="325">
        <f>ПВН_муж!AW21-'ПВН_муж (было)'!AW21</f>
        <v>0</v>
      </c>
      <c r="AX21" s="325">
        <f>ПВН_муж!AX21-'ПВН_муж (было)'!AX21</f>
        <v>0</v>
      </c>
      <c r="AY21" s="325">
        <f>ПВН_муж!AY21-'ПВН_муж (было)'!AY21</f>
        <v>0</v>
      </c>
      <c r="AZ21" s="325">
        <f>ПВН_муж!AZ21-'ПВН_муж (было)'!AZ21</f>
        <v>0</v>
      </c>
      <c r="BA21" s="325">
        <f>ПВН_муж!BA21-'ПВН_муж (было)'!BA21</f>
        <v>0</v>
      </c>
      <c r="BB21" s="325">
        <f>ПВН_муж!BB21-'ПВН_муж (было)'!BB21</f>
        <v>0</v>
      </c>
      <c r="BC21" s="325">
        <f>ПВН_муж!BC21-'ПВН_муж (было)'!BC21</f>
        <v>0</v>
      </c>
      <c r="BD21" s="325">
        <f>ПВН_муж!BD21-'ПВН_муж (было)'!BD21</f>
        <v>0</v>
      </c>
      <c r="BE21" s="325">
        <f>ПВН_муж!BE21-'ПВН_муж (было)'!BE21</f>
        <v>0</v>
      </c>
      <c r="BF21" s="325">
        <f>ПВН_муж!BF21-'ПВН_муж (было)'!BF21</f>
        <v>0</v>
      </c>
      <c r="BG21" s="325">
        <f>ПВН_муж!BG21-'ПВН_муж (было)'!BG21</f>
        <v>0</v>
      </c>
      <c r="BH21" s="325">
        <f>ПВН_муж!BH21-'ПВН_муж (было)'!BH21</f>
        <v>0</v>
      </c>
      <c r="BI21" s="325">
        <f>ПВН_муж!BI21-'ПВН_муж (было)'!BI21</f>
        <v>0</v>
      </c>
      <c r="BJ21" s="325">
        <f>ПВН_муж!BJ21-'ПВН_муж (было)'!BJ21</f>
        <v>0</v>
      </c>
      <c r="BK21" s="325">
        <f>ПВН_муж!BK21-'ПВН_муж (было)'!BK21</f>
        <v>0</v>
      </c>
      <c r="BL21" s="325">
        <f>ПВН_муж!BL21-'ПВН_муж (было)'!BL21</f>
        <v>0</v>
      </c>
      <c r="BM21" s="325">
        <f>ПВН_муж!BM21-'ПВН_муж (было)'!BM21</f>
        <v>0</v>
      </c>
      <c r="BN21" s="325">
        <f>ПВН_муж!BN21-'ПВН_муж (было)'!BN21</f>
        <v>0</v>
      </c>
      <c r="BO21" s="325">
        <f>ПВН_муж!BO21-'ПВН_муж (было)'!BO21</f>
        <v>0</v>
      </c>
      <c r="BP21" s="325">
        <f>ПВН_муж!BP21-'ПВН_муж (было)'!BP21</f>
        <v>0</v>
      </c>
      <c r="BQ21" s="325">
        <f>ПВН_муж!BQ21-'ПВН_муж (было)'!BQ21</f>
        <v>0</v>
      </c>
      <c r="BR21" s="325">
        <f>ПВН_муж!BR21-'ПВН_муж (было)'!BR21</f>
        <v>0</v>
      </c>
      <c r="BS21" s="325">
        <f>ПВН_муж!BS21-'ПВН_муж (было)'!BS21</f>
        <v>0</v>
      </c>
      <c r="BT21" s="325">
        <f>ПВН_муж!BT21-'ПВН_муж (было)'!BT21</f>
        <v>0</v>
      </c>
      <c r="BU21" s="325">
        <f>ПВН_муж!BU21-'ПВН_муж (было)'!BU21</f>
        <v>0</v>
      </c>
      <c r="BV21" s="325">
        <f>ПВН_муж!BV21-'ПВН_муж (было)'!BV21</f>
        <v>0</v>
      </c>
      <c r="BW21" s="325">
        <f>ПВН_муж!BW21-'ПВН_муж (было)'!BW21</f>
        <v>0</v>
      </c>
      <c r="BX21" s="325">
        <f>ПВН_муж!BX21-'ПВН_муж (было)'!BX21</f>
        <v>0</v>
      </c>
      <c r="BY21" s="325">
        <f>ПВН_муж!BY21-'ПВН_муж (было)'!BY21</f>
        <v>0</v>
      </c>
      <c r="BZ21" s="325">
        <f>ПВН_муж!BZ21-'ПВН_муж (было)'!BZ21</f>
        <v>0</v>
      </c>
      <c r="CA21" s="325">
        <f>ПВН_муж!CA21-'ПВН_муж (было)'!CA21</f>
        <v>0</v>
      </c>
      <c r="CB21" s="325">
        <f>ПВН_муж!CB21-'ПВН_муж (было)'!CB21</f>
        <v>0</v>
      </c>
      <c r="CC21" s="325">
        <f>ПВН_муж!CC21-'ПВН_муж (было)'!CC21</f>
        <v>0</v>
      </c>
      <c r="CD21" s="325">
        <f>ПВН_муж!CD21-'ПВН_муж (было)'!CD21</f>
        <v>0</v>
      </c>
      <c r="CE21" s="325">
        <f>ПВН_муж!CE21-'ПВН_муж (было)'!CE21</f>
        <v>0</v>
      </c>
      <c r="CF21" s="325">
        <f>ПВН_муж!CF21-'ПВН_муж (было)'!CF21</f>
        <v>0</v>
      </c>
      <c r="CG21" s="325">
        <f>ПВН_муж!CG21-'ПВН_муж (было)'!CG21</f>
        <v>0</v>
      </c>
      <c r="CH21" s="325">
        <f>ПВН_муж!CH21-'ПВН_муж (было)'!CH21</f>
        <v>0</v>
      </c>
      <c r="CI21" s="325">
        <f>ПВН_муж!CI21-'ПВН_муж (было)'!CI21</f>
        <v>0</v>
      </c>
      <c r="CJ21" s="325">
        <f>ПВН_муж!CJ21-'ПВН_муж (было)'!CJ21</f>
        <v>0</v>
      </c>
      <c r="CK21" s="325">
        <f>ПВН_муж!CK21-'ПВН_муж (было)'!CK21</f>
        <v>0</v>
      </c>
      <c r="CL21" s="325">
        <f>ПВН_муж!CL21-'ПВН_муж (было)'!CL21</f>
        <v>0</v>
      </c>
      <c r="CO21" s="88"/>
    </row>
    <row r="22" spans="1:93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39"/>
      <c r="H22" s="327"/>
      <c r="I22" s="325">
        <f>ПВН_муж!I22-'ПВН_муж (было)'!I22</f>
        <v>0</v>
      </c>
      <c r="J22" s="325">
        <f>ПВН_муж!J22-'ПВН_муж (было)'!J22</f>
        <v>0</v>
      </c>
      <c r="K22" s="325">
        <f>ПВН_муж!K22-'ПВН_муж (было)'!K22</f>
        <v>0</v>
      </c>
      <c r="L22" s="325">
        <f>ПВН_муж!L22-'ПВН_муж (было)'!L22</f>
        <v>0</v>
      </c>
      <c r="M22" s="325">
        <f>ПВН_муж!M22-'ПВН_муж (было)'!M22</f>
        <v>0</v>
      </c>
      <c r="N22" s="325">
        <f>ПВН_муж!N22-'ПВН_муж (было)'!N22</f>
        <v>0</v>
      </c>
      <c r="O22" s="325">
        <f>ПВН_муж!O22-'ПВН_муж (было)'!O22</f>
        <v>0</v>
      </c>
      <c r="P22" s="325">
        <f>ПВН_муж!P22-'ПВН_муж (было)'!P22</f>
        <v>0</v>
      </c>
      <c r="Q22" s="325">
        <f>ПВН_муж!Q22-'ПВН_муж (было)'!Q22</f>
        <v>0</v>
      </c>
      <c r="R22" s="325">
        <f>ПВН_муж!R22-'ПВН_муж (было)'!R22</f>
        <v>0</v>
      </c>
      <c r="S22" s="325">
        <f>ПВН_муж!S22-'ПВН_муж (было)'!S22</f>
        <v>0</v>
      </c>
      <c r="T22" s="325">
        <f>ПВН_муж!T22-'ПВН_муж (было)'!T22</f>
        <v>0</v>
      </c>
      <c r="U22" s="325">
        <f>ПВН_муж!U22-'ПВН_муж (было)'!U22</f>
        <v>0</v>
      </c>
      <c r="V22" s="325">
        <f>ПВН_муж!V22-'ПВН_муж (было)'!V22</f>
        <v>0</v>
      </c>
      <c r="W22" s="325">
        <f>ПВН_муж!W22-'ПВН_муж (было)'!W22</f>
        <v>0</v>
      </c>
      <c r="X22" s="325">
        <f>ПВН_муж!X22-'ПВН_муж (было)'!X22</f>
        <v>0</v>
      </c>
      <c r="Y22" s="325">
        <f>ПВН_муж!Y22-'ПВН_муж (было)'!Y22</f>
        <v>0</v>
      </c>
      <c r="Z22" s="325">
        <f>ПВН_муж!Z22-'ПВН_муж (было)'!Z22</f>
        <v>0</v>
      </c>
      <c r="AA22" s="325">
        <f>ПВН_муж!AA22-'ПВН_муж (было)'!AA22</f>
        <v>0</v>
      </c>
      <c r="AB22" s="325">
        <f>ПВН_муж!AB22-'ПВН_муж (было)'!AB22</f>
        <v>0</v>
      </c>
      <c r="AC22" s="325">
        <f>ПВН_муж!AC22-'ПВН_муж (было)'!AC22</f>
        <v>0</v>
      </c>
      <c r="AD22" s="325">
        <f>ПВН_муж!AD22-'ПВН_муж (было)'!AD22</f>
        <v>0</v>
      </c>
      <c r="AE22" s="325">
        <f>ПВН_муж!AE22-'ПВН_муж (было)'!AE22</f>
        <v>0</v>
      </c>
      <c r="AF22" s="325">
        <f>ПВН_муж!AF22-'ПВН_муж (было)'!AF22</f>
        <v>0</v>
      </c>
      <c r="AG22" s="325">
        <f>ПВН_муж!AG22-'ПВН_муж (было)'!AG22</f>
        <v>0</v>
      </c>
      <c r="AH22" s="325">
        <f>ПВН_муж!AH22-'ПВН_муж (было)'!AH22</f>
        <v>0</v>
      </c>
      <c r="AI22" s="325">
        <f>ПВН_муж!AI22-'ПВН_муж (было)'!AI22</f>
        <v>0</v>
      </c>
      <c r="AJ22" s="325">
        <f>ПВН_муж!AJ22-'ПВН_муж (было)'!AJ22</f>
        <v>0</v>
      </c>
      <c r="AK22" s="325">
        <f>ПВН_муж!AK22-'ПВН_муж (было)'!AK22</f>
        <v>0</v>
      </c>
      <c r="AL22" s="325">
        <f>ПВН_муж!AL22-'ПВН_муж (было)'!AL22</f>
        <v>0</v>
      </c>
      <c r="AM22" s="325">
        <f>ПВН_муж!AM22-'ПВН_муж (было)'!AM22</f>
        <v>0</v>
      </c>
      <c r="AN22" s="325">
        <f>ПВН_муж!AN22-'ПВН_муж (было)'!AN22</f>
        <v>0</v>
      </c>
      <c r="AO22" s="325">
        <f>ПВН_муж!AO22-'ПВН_муж (было)'!AO22</f>
        <v>0</v>
      </c>
      <c r="AP22" s="325">
        <f>ПВН_муж!AP22-'ПВН_муж (было)'!AP22</f>
        <v>0</v>
      </c>
      <c r="AQ22" s="325">
        <f>ПВН_муж!AQ22-'ПВН_муж (было)'!AQ22</f>
        <v>0</v>
      </c>
      <c r="AR22" s="325">
        <f>ПВН_муж!AR22-'ПВН_муж (было)'!AR22</f>
        <v>0</v>
      </c>
      <c r="AS22" s="325">
        <f>ПВН_муж!AS22-'ПВН_муж (было)'!AS22</f>
        <v>0</v>
      </c>
      <c r="AT22" s="325">
        <f>ПВН_муж!AT22-'ПВН_муж (было)'!AT22</f>
        <v>0</v>
      </c>
      <c r="AU22" s="325">
        <f>ПВН_муж!AU22-'ПВН_муж (было)'!AU22</f>
        <v>0</v>
      </c>
      <c r="AV22" s="325">
        <f>ПВН_муж!AV22-'ПВН_муж (было)'!AV22</f>
        <v>0</v>
      </c>
      <c r="AW22" s="325">
        <f>ПВН_муж!AW22-'ПВН_муж (было)'!AW22</f>
        <v>0</v>
      </c>
      <c r="AX22" s="325">
        <f>ПВН_муж!AX22-'ПВН_муж (было)'!AX22</f>
        <v>0</v>
      </c>
      <c r="AY22" s="325">
        <f>ПВН_муж!AY22-'ПВН_муж (было)'!AY22</f>
        <v>0</v>
      </c>
      <c r="AZ22" s="325">
        <f>ПВН_муж!AZ22-'ПВН_муж (было)'!AZ22</f>
        <v>0</v>
      </c>
      <c r="BA22" s="325">
        <f>ПВН_муж!BA22-'ПВН_муж (было)'!BA22</f>
        <v>0</v>
      </c>
      <c r="BB22" s="325">
        <f>ПВН_муж!BB22-'ПВН_муж (было)'!BB22</f>
        <v>0</v>
      </c>
      <c r="BC22" s="325">
        <f>ПВН_муж!BC22-'ПВН_муж (было)'!BC22</f>
        <v>0</v>
      </c>
      <c r="BD22" s="325">
        <f>ПВН_муж!BD22-'ПВН_муж (было)'!BD22</f>
        <v>0</v>
      </c>
      <c r="BE22" s="325">
        <f>ПВН_муж!BE22-'ПВН_муж (было)'!BE22</f>
        <v>0</v>
      </c>
      <c r="BF22" s="325">
        <f>ПВН_муж!BF22-'ПВН_муж (было)'!BF22</f>
        <v>0</v>
      </c>
      <c r="BG22" s="325">
        <f>ПВН_муж!BG22-'ПВН_муж (было)'!BG22</f>
        <v>0</v>
      </c>
      <c r="BH22" s="325">
        <f>ПВН_муж!BH22-'ПВН_муж (было)'!BH22</f>
        <v>0</v>
      </c>
      <c r="BI22" s="325">
        <f>ПВН_муж!BI22-'ПВН_муж (было)'!BI22</f>
        <v>0</v>
      </c>
      <c r="BJ22" s="325">
        <f>ПВН_муж!BJ22-'ПВН_муж (было)'!BJ22</f>
        <v>0</v>
      </c>
      <c r="BK22" s="325">
        <f>ПВН_муж!BK22-'ПВН_муж (было)'!BK22</f>
        <v>0</v>
      </c>
      <c r="BL22" s="325">
        <f>ПВН_муж!BL22-'ПВН_муж (было)'!BL22</f>
        <v>0</v>
      </c>
      <c r="BM22" s="325">
        <f>ПВН_муж!BM22-'ПВН_муж (было)'!BM22</f>
        <v>0</v>
      </c>
      <c r="BN22" s="325">
        <f>ПВН_муж!BN22-'ПВН_муж (было)'!BN22</f>
        <v>0</v>
      </c>
      <c r="BO22" s="325">
        <f>ПВН_муж!BO22-'ПВН_муж (было)'!BO22</f>
        <v>0</v>
      </c>
      <c r="BP22" s="325">
        <f>ПВН_муж!BP22-'ПВН_муж (было)'!BP22</f>
        <v>0</v>
      </c>
      <c r="BQ22" s="325">
        <f>ПВН_муж!BQ22-'ПВН_муж (было)'!BQ22</f>
        <v>0</v>
      </c>
      <c r="BR22" s="325">
        <f>ПВН_муж!BR22-'ПВН_муж (было)'!BR22</f>
        <v>0</v>
      </c>
      <c r="BS22" s="325">
        <f>ПВН_муж!BS22-'ПВН_муж (было)'!BS22</f>
        <v>0</v>
      </c>
      <c r="BT22" s="325">
        <f>ПВН_муж!BT22-'ПВН_муж (было)'!BT22</f>
        <v>0</v>
      </c>
      <c r="BU22" s="325">
        <f>ПВН_муж!BU22-'ПВН_муж (было)'!BU22</f>
        <v>0</v>
      </c>
      <c r="BV22" s="325">
        <f>ПВН_муж!BV22-'ПВН_муж (было)'!BV22</f>
        <v>0</v>
      </c>
      <c r="BW22" s="325">
        <f>ПВН_муж!BW22-'ПВН_муж (было)'!BW22</f>
        <v>0</v>
      </c>
      <c r="BX22" s="325">
        <f>ПВН_муж!BX22-'ПВН_муж (было)'!BX22</f>
        <v>0</v>
      </c>
      <c r="BY22" s="325">
        <f>ПВН_муж!BY22-'ПВН_муж (было)'!BY22</f>
        <v>0</v>
      </c>
      <c r="BZ22" s="325">
        <f>ПВН_муж!BZ22-'ПВН_муж (было)'!BZ22</f>
        <v>0</v>
      </c>
      <c r="CA22" s="325">
        <f>ПВН_муж!CA22-'ПВН_муж (было)'!CA22</f>
        <v>0</v>
      </c>
      <c r="CB22" s="325">
        <f>ПВН_муж!CB22-'ПВН_муж (было)'!CB22</f>
        <v>0</v>
      </c>
      <c r="CC22" s="325">
        <f>ПВН_муж!CC22-'ПВН_муж (было)'!CC22</f>
        <v>0</v>
      </c>
      <c r="CD22" s="325">
        <f>ПВН_муж!CD22-'ПВН_муж (было)'!CD22</f>
        <v>0</v>
      </c>
      <c r="CE22" s="325">
        <f>ПВН_муж!CE22-'ПВН_муж (было)'!CE22</f>
        <v>0</v>
      </c>
      <c r="CF22" s="325">
        <f>ПВН_муж!CF22-'ПВН_муж (было)'!CF22</f>
        <v>0</v>
      </c>
      <c r="CG22" s="325">
        <f>ПВН_муж!CG22-'ПВН_муж (было)'!CG22</f>
        <v>0</v>
      </c>
      <c r="CH22" s="325">
        <f>ПВН_муж!CH22-'ПВН_муж (было)'!CH22</f>
        <v>0</v>
      </c>
      <c r="CI22" s="325">
        <f>ПВН_муж!CI22-'ПВН_муж (было)'!CI22</f>
        <v>0</v>
      </c>
      <c r="CJ22" s="325">
        <f>ПВН_муж!CJ22-'ПВН_муж (было)'!CJ22</f>
        <v>0</v>
      </c>
      <c r="CK22" s="325">
        <f>ПВН_муж!CK22-'ПВН_муж (было)'!CK22</f>
        <v>0</v>
      </c>
      <c r="CL22" s="325">
        <f>ПВН_муж!CL22-'ПВН_муж (было)'!CL22</f>
        <v>0</v>
      </c>
      <c r="CO22" s="88"/>
    </row>
    <row r="23" spans="1:93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39"/>
      <c r="H23" s="327"/>
      <c r="I23" s="325">
        <f>ПВН_муж!I23-'ПВН_муж (было)'!I23</f>
        <v>0</v>
      </c>
      <c r="J23" s="325">
        <f>ПВН_муж!J23-'ПВН_муж (было)'!J23</f>
        <v>0</v>
      </c>
      <c r="K23" s="325">
        <f>ПВН_муж!K23-'ПВН_муж (было)'!K23</f>
        <v>0</v>
      </c>
      <c r="L23" s="325">
        <f>ПВН_муж!L23-'ПВН_муж (было)'!L23</f>
        <v>0</v>
      </c>
      <c r="M23" s="325">
        <f>ПВН_муж!M23-'ПВН_муж (было)'!M23</f>
        <v>0</v>
      </c>
      <c r="N23" s="325">
        <f>ПВН_муж!N23-'ПВН_муж (было)'!N23</f>
        <v>0</v>
      </c>
      <c r="O23" s="325">
        <f>ПВН_муж!O23-'ПВН_муж (было)'!O23</f>
        <v>0</v>
      </c>
      <c r="P23" s="325">
        <f>ПВН_муж!P23-'ПВН_муж (было)'!P23</f>
        <v>0</v>
      </c>
      <c r="Q23" s="325">
        <f>ПВН_муж!Q23-'ПВН_муж (было)'!Q23</f>
        <v>0</v>
      </c>
      <c r="R23" s="325">
        <f>ПВН_муж!R23-'ПВН_муж (было)'!R23</f>
        <v>0</v>
      </c>
      <c r="S23" s="325">
        <f>ПВН_муж!S23-'ПВН_муж (было)'!S23</f>
        <v>0</v>
      </c>
      <c r="T23" s="325">
        <f>ПВН_муж!T23-'ПВН_муж (было)'!T23</f>
        <v>0</v>
      </c>
      <c r="U23" s="325">
        <f>ПВН_муж!U23-'ПВН_муж (было)'!U23</f>
        <v>0</v>
      </c>
      <c r="V23" s="325">
        <f>ПВН_муж!V23-'ПВН_муж (было)'!V23</f>
        <v>0</v>
      </c>
      <c r="W23" s="325">
        <f>ПВН_муж!W23-'ПВН_муж (было)'!W23</f>
        <v>0</v>
      </c>
      <c r="X23" s="325">
        <f>ПВН_муж!X23-'ПВН_муж (было)'!X23</f>
        <v>0</v>
      </c>
      <c r="Y23" s="325">
        <f>ПВН_муж!Y23-'ПВН_муж (было)'!Y23</f>
        <v>0</v>
      </c>
      <c r="Z23" s="325">
        <f>ПВН_муж!Z23-'ПВН_муж (было)'!Z23</f>
        <v>0</v>
      </c>
      <c r="AA23" s="325">
        <f>ПВН_муж!AA23-'ПВН_муж (было)'!AA23</f>
        <v>0</v>
      </c>
      <c r="AB23" s="325">
        <f>ПВН_муж!AB23-'ПВН_муж (было)'!AB23</f>
        <v>0</v>
      </c>
      <c r="AC23" s="325">
        <f>ПВН_муж!AC23-'ПВН_муж (было)'!AC23</f>
        <v>0</v>
      </c>
      <c r="AD23" s="325">
        <f>ПВН_муж!AD23-'ПВН_муж (было)'!AD23</f>
        <v>0</v>
      </c>
      <c r="AE23" s="325">
        <f>ПВН_муж!AE23-'ПВН_муж (было)'!AE23</f>
        <v>0</v>
      </c>
      <c r="AF23" s="325">
        <f>ПВН_муж!AF23-'ПВН_муж (было)'!AF23</f>
        <v>0</v>
      </c>
      <c r="AG23" s="325">
        <f>ПВН_муж!AG23-'ПВН_муж (было)'!AG23</f>
        <v>0</v>
      </c>
      <c r="AH23" s="325">
        <f>ПВН_муж!AH23-'ПВН_муж (было)'!AH23</f>
        <v>0</v>
      </c>
      <c r="AI23" s="325">
        <f>ПВН_муж!AI23-'ПВН_муж (было)'!AI23</f>
        <v>0</v>
      </c>
      <c r="AJ23" s="325">
        <f>ПВН_муж!AJ23-'ПВН_муж (было)'!AJ23</f>
        <v>0</v>
      </c>
      <c r="AK23" s="325">
        <f>ПВН_муж!AK23-'ПВН_муж (было)'!AK23</f>
        <v>0</v>
      </c>
      <c r="AL23" s="325">
        <f>ПВН_муж!AL23-'ПВН_муж (было)'!AL23</f>
        <v>0</v>
      </c>
      <c r="AM23" s="325">
        <f>ПВН_муж!AM23-'ПВН_муж (было)'!AM23</f>
        <v>0</v>
      </c>
      <c r="AN23" s="325">
        <f>ПВН_муж!AN23-'ПВН_муж (было)'!AN23</f>
        <v>0</v>
      </c>
      <c r="AO23" s="325">
        <f>ПВН_муж!AO23-'ПВН_муж (было)'!AO23</f>
        <v>0</v>
      </c>
      <c r="AP23" s="325">
        <f>ПВН_муж!AP23-'ПВН_муж (было)'!AP23</f>
        <v>0</v>
      </c>
      <c r="AQ23" s="325">
        <f>ПВН_муж!AQ23-'ПВН_муж (было)'!AQ23</f>
        <v>0</v>
      </c>
      <c r="AR23" s="325">
        <f>ПВН_муж!AR23-'ПВН_муж (было)'!AR23</f>
        <v>0</v>
      </c>
      <c r="AS23" s="325">
        <f>ПВН_муж!AS23-'ПВН_муж (было)'!AS23</f>
        <v>0</v>
      </c>
      <c r="AT23" s="325">
        <f>ПВН_муж!AT23-'ПВН_муж (было)'!AT23</f>
        <v>0</v>
      </c>
      <c r="AU23" s="325">
        <f>ПВН_муж!AU23-'ПВН_муж (было)'!AU23</f>
        <v>0</v>
      </c>
      <c r="AV23" s="325">
        <f>ПВН_муж!AV23-'ПВН_муж (было)'!AV23</f>
        <v>0</v>
      </c>
      <c r="AW23" s="325">
        <f>ПВН_муж!AW23-'ПВН_муж (было)'!AW23</f>
        <v>0</v>
      </c>
      <c r="AX23" s="325">
        <f>ПВН_муж!AX23-'ПВН_муж (было)'!AX23</f>
        <v>0</v>
      </c>
      <c r="AY23" s="325">
        <f>ПВН_муж!AY23-'ПВН_муж (было)'!AY23</f>
        <v>0</v>
      </c>
      <c r="AZ23" s="325">
        <f>ПВН_муж!AZ23-'ПВН_муж (было)'!AZ23</f>
        <v>0</v>
      </c>
      <c r="BA23" s="325">
        <f>ПВН_муж!BA23-'ПВН_муж (было)'!BA23</f>
        <v>0</v>
      </c>
      <c r="BB23" s="325">
        <f>ПВН_муж!BB23-'ПВН_муж (было)'!BB23</f>
        <v>0</v>
      </c>
      <c r="BC23" s="325">
        <f>ПВН_муж!BC23-'ПВН_муж (было)'!BC23</f>
        <v>0</v>
      </c>
      <c r="BD23" s="325">
        <f>ПВН_муж!BD23-'ПВН_муж (было)'!BD23</f>
        <v>0</v>
      </c>
      <c r="BE23" s="325">
        <f>ПВН_муж!BE23-'ПВН_муж (было)'!BE23</f>
        <v>0</v>
      </c>
      <c r="BF23" s="325">
        <f>ПВН_муж!BF23-'ПВН_муж (было)'!BF23</f>
        <v>0</v>
      </c>
      <c r="BG23" s="325">
        <f>ПВН_муж!BG23-'ПВН_муж (было)'!BG23</f>
        <v>0</v>
      </c>
      <c r="BH23" s="325">
        <f>ПВН_муж!BH23-'ПВН_муж (было)'!BH23</f>
        <v>0</v>
      </c>
      <c r="BI23" s="325">
        <f>ПВН_муж!BI23-'ПВН_муж (было)'!BI23</f>
        <v>0</v>
      </c>
      <c r="BJ23" s="325">
        <f>ПВН_муж!BJ23-'ПВН_муж (было)'!BJ23</f>
        <v>0</v>
      </c>
      <c r="BK23" s="325">
        <f>ПВН_муж!BK23-'ПВН_муж (было)'!BK23</f>
        <v>0</v>
      </c>
      <c r="BL23" s="325">
        <f>ПВН_муж!BL23-'ПВН_муж (было)'!BL23</f>
        <v>0</v>
      </c>
      <c r="BM23" s="325">
        <f>ПВН_муж!BM23-'ПВН_муж (было)'!BM23</f>
        <v>0</v>
      </c>
      <c r="BN23" s="325">
        <f>ПВН_муж!BN23-'ПВН_муж (было)'!BN23</f>
        <v>0</v>
      </c>
      <c r="BO23" s="325">
        <f>ПВН_муж!BO23-'ПВН_муж (было)'!BO23</f>
        <v>0</v>
      </c>
      <c r="BP23" s="325">
        <f>ПВН_муж!BP23-'ПВН_муж (было)'!BP23</f>
        <v>0</v>
      </c>
      <c r="BQ23" s="325">
        <f>ПВН_муж!BQ23-'ПВН_муж (было)'!BQ23</f>
        <v>0</v>
      </c>
      <c r="BR23" s="325">
        <f>ПВН_муж!BR23-'ПВН_муж (было)'!BR23</f>
        <v>0</v>
      </c>
      <c r="BS23" s="325">
        <f>ПВН_муж!BS23-'ПВН_муж (было)'!BS23</f>
        <v>0</v>
      </c>
      <c r="BT23" s="325">
        <f>ПВН_муж!BT23-'ПВН_муж (было)'!BT23</f>
        <v>0</v>
      </c>
      <c r="BU23" s="325">
        <f>ПВН_муж!BU23-'ПВН_муж (было)'!BU23</f>
        <v>0</v>
      </c>
      <c r="BV23" s="325">
        <f>ПВН_муж!BV23-'ПВН_муж (было)'!BV23</f>
        <v>0</v>
      </c>
      <c r="BW23" s="325">
        <f>ПВН_муж!BW23-'ПВН_муж (было)'!BW23</f>
        <v>0</v>
      </c>
      <c r="BX23" s="325">
        <f>ПВН_муж!BX23-'ПВН_муж (было)'!BX23</f>
        <v>0</v>
      </c>
      <c r="BY23" s="325">
        <f>ПВН_муж!BY23-'ПВН_муж (было)'!BY23</f>
        <v>0</v>
      </c>
      <c r="BZ23" s="325">
        <f>ПВН_муж!BZ23-'ПВН_муж (было)'!BZ23</f>
        <v>0</v>
      </c>
      <c r="CA23" s="325">
        <f>ПВН_муж!CA23-'ПВН_муж (было)'!CA23</f>
        <v>0</v>
      </c>
      <c r="CB23" s="325">
        <f>ПВН_муж!CB23-'ПВН_муж (было)'!CB23</f>
        <v>0</v>
      </c>
      <c r="CC23" s="325">
        <f>ПВН_муж!CC23-'ПВН_муж (было)'!CC23</f>
        <v>0</v>
      </c>
      <c r="CD23" s="325">
        <f>ПВН_муж!CD23-'ПВН_муж (было)'!CD23</f>
        <v>0</v>
      </c>
      <c r="CE23" s="325">
        <f>ПВН_муж!CE23-'ПВН_муж (было)'!CE23</f>
        <v>0</v>
      </c>
      <c r="CF23" s="325">
        <f>ПВН_муж!CF23-'ПВН_муж (было)'!CF23</f>
        <v>0</v>
      </c>
      <c r="CG23" s="325">
        <f>ПВН_муж!CG23-'ПВН_муж (было)'!CG23</f>
        <v>0</v>
      </c>
      <c r="CH23" s="325">
        <f>ПВН_муж!CH23-'ПВН_муж (было)'!CH23</f>
        <v>0</v>
      </c>
      <c r="CI23" s="325">
        <f>ПВН_муж!CI23-'ПВН_муж (было)'!CI23</f>
        <v>0</v>
      </c>
      <c r="CJ23" s="325">
        <f>ПВН_муж!CJ23-'ПВН_муж (было)'!CJ23</f>
        <v>0</v>
      </c>
      <c r="CK23" s="325">
        <f>ПВН_муж!CK23-'ПВН_муж (было)'!CK23</f>
        <v>0</v>
      </c>
      <c r="CL23" s="325">
        <f>ПВН_муж!CL23-'ПВН_муж (было)'!CL23</f>
        <v>0</v>
      </c>
      <c r="CO23" s="88"/>
    </row>
    <row r="24" spans="1:93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39"/>
      <c r="H24" s="327"/>
      <c r="I24" s="325">
        <f>ПВН_муж!I24-'ПВН_муж (было)'!I24</f>
        <v>0</v>
      </c>
      <c r="J24" s="325">
        <f>ПВН_муж!J24-'ПВН_муж (было)'!J24</f>
        <v>0</v>
      </c>
      <c r="K24" s="325">
        <f>ПВН_муж!K24-'ПВН_муж (было)'!K24</f>
        <v>0</v>
      </c>
      <c r="L24" s="325">
        <f>ПВН_муж!L24-'ПВН_муж (было)'!L24</f>
        <v>0</v>
      </c>
      <c r="M24" s="325">
        <f>ПВН_муж!M24-'ПВН_муж (было)'!M24</f>
        <v>0</v>
      </c>
      <c r="N24" s="325">
        <f>ПВН_муж!N24-'ПВН_муж (было)'!N24</f>
        <v>0</v>
      </c>
      <c r="O24" s="325">
        <f>ПВН_муж!O24-'ПВН_муж (было)'!O24</f>
        <v>0</v>
      </c>
      <c r="P24" s="325">
        <f>ПВН_муж!P24-'ПВН_муж (было)'!P24</f>
        <v>0</v>
      </c>
      <c r="Q24" s="325">
        <f>ПВН_муж!Q24-'ПВН_муж (было)'!Q24</f>
        <v>0</v>
      </c>
      <c r="R24" s="325">
        <f>ПВН_муж!R24-'ПВН_муж (было)'!R24</f>
        <v>0</v>
      </c>
      <c r="S24" s="325">
        <f>ПВН_муж!S24-'ПВН_муж (было)'!S24</f>
        <v>0</v>
      </c>
      <c r="T24" s="325">
        <f>ПВН_муж!T24-'ПВН_муж (было)'!T24</f>
        <v>0</v>
      </c>
      <c r="U24" s="325">
        <f>ПВН_муж!U24-'ПВН_муж (было)'!U24</f>
        <v>0</v>
      </c>
      <c r="V24" s="325">
        <f>ПВН_муж!V24-'ПВН_муж (было)'!V24</f>
        <v>0</v>
      </c>
      <c r="W24" s="325">
        <f>ПВН_муж!W24-'ПВН_муж (было)'!W24</f>
        <v>0</v>
      </c>
      <c r="X24" s="325">
        <f>ПВН_муж!X24-'ПВН_муж (было)'!X24</f>
        <v>0</v>
      </c>
      <c r="Y24" s="325">
        <f>ПВН_муж!Y24-'ПВН_муж (было)'!Y24</f>
        <v>0</v>
      </c>
      <c r="Z24" s="325">
        <f>ПВН_муж!Z24-'ПВН_муж (было)'!Z24</f>
        <v>0</v>
      </c>
      <c r="AA24" s="325">
        <f>ПВН_муж!AA24-'ПВН_муж (было)'!AA24</f>
        <v>0</v>
      </c>
      <c r="AB24" s="325">
        <f>ПВН_муж!AB24-'ПВН_муж (было)'!AB24</f>
        <v>0</v>
      </c>
      <c r="AC24" s="325">
        <f>ПВН_муж!AC24-'ПВН_муж (было)'!AC24</f>
        <v>0</v>
      </c>
      <c r="AD24" s="325">
        <f>ПВН_муж!AD24-'ПВН_муж (было)'!AD24</f>
        <v>0</v>
      </c>
      <c r="AE24" s="325">
        <f>ПВН_муж!AE24-'ПВН_муж (было)'!AE24</f>
        <v>0</v>
      </c>
      <c r="AF24" s="325">
        <f>ПВН_муж!AF24-'ПВН_муж (было)'!AF24</f>
        <v>0</v>
      </c>
      <c r="AG24" s="325">
        <f>ПВН_муж!AG24-'ПВН_муж (было)'!AG24</f>
        <v>0</v>
      </c>
      <c r="AH24" s="325">
        <f>ПВН_муж!AH24-'ПВН_муж (было)'!AH24</f>
        <v>0</v>
      </c>
      <c r="AI24" s="325">
        <f>ПВН_муж!AI24-'ПВН_муж (было)'!AI24</f>
        <v>0</v>
      </c>
      <c r="AJ24" s="325">
        <f>ПВН_муж!AJ24-'ПВН_муж (было)'!AJ24</f>
        <v>0</v>
      </c>
      <c r="AK24" s="325">
        <f>ПВН_муж!AK24-'ПВН_муж (было)'!AK24</f>
        <v>0</v>
      </c>
      <c r="AL24" s="325">
        <f>ПВН_муж!AL24-'ПВН_муж (было)'!AL24</f>
        <v>0</v>
      </c>
      <c r="AM24" s="325">
        <f>ПВН_муж!AM24-'ПВН_муж (было)'!AM24</f>
        <v>0</v>
      </c>
      <c r="AN24" s="325">
        <f>ПВН_муж!AN24-'ПВН_муж (было)'!AN24</f>
        <v>0</v>
      </c>
      <c r="AO24" s="325">
        <f>ПВН_муж!AO24-'ПВН_муж (было)'!AO24</f>
        <v>0</v>
      </c>
      <c r="AP24" s="325">
        <f>ПВН_муж!AP24-'ПВН_муж (было)'!AP24</f>
        <v>0</v>
      </c>
      <c r="AQ24" s="325">
        <f>ПВН_муж!AQ24-'ПВН_муж (было)'!AQ24</f>
        <v>0</v>
      </c>
      <c r="AR24" s="325">
        <f>ПВН_муж!AR24-'ПВН_муж (было)'!AR24</f>
        <v>0</v>
      </c>
      <c r="AS24" s="325">
        <f>ПВН_муж!AS24-'ПВН_муж (было)'!AS24</f>
        <v>0</v>
      </c>
      <c r="AT24" s="325">
        <f>ПВН_муж!AT24-'ПВН_муж (было)'!AT24</f>
        <v>0</v>
      </c>
      <c r="AU24" s="325">
        <f>ПВН_муж!AU24-'ПВН_муж (было)'!AU24</f>
        <v>0</v>
      </c>
      <c r="AV24" s="325">
        <f>ПВН_муж!AV24-'ПВН_муж (было)'!AV24</f>
        <v>0</v>
      </c>
      <c r="AW24" s="325">
        <f>ПВН_муж!AW24-'ПВН_муж (было)'!AW24</f>
        <v>0</v>
      </c>
      <c r="AX24" s="325">
        <f>ПВН_муж!AX24-'ПВН_муж (было)'!AX24</f>
        <v>0</v>
      </c>
      <c r="AY24" s="325">
        <f>ПВН_муж!AY24-'ПВН_муж (было)'!AY24</f>
        <v>0</v>
      </c>
      <c r="AZ24" s="325">
        <f>ПВН_муж!AZ24-'ПВН_муж (было)'!AZ24</f>
        <v>0</v>
      </c>
      <c r="BA24" s="325">
        <f>ПВН_муж!BA24-'ПВН_муж (было)'!BA24</f>
        <v>0</v>
      </c>
      <c r="BB24" s="325">
        <f>ПВН_муж!BB24-'ПВН_муж (было)'!BB24</f>
        <v>0</v>
      </c>
      <c r="BC24" s="325">
        <f>ПВН_муж!BC24-'ПВН_муж (было)'!BC24</f>
        <v>0</v>
      </c>
      <c r="BD24" s="325">
        <f>ПВН_муж!BD24-'ПВН_муж (было)'!BD24</f>
        <v>0</v>
      </c>
      <c r="BE24" s="325">
        <f>ПВН_муж!BE24-'ПВН_муж (было)'!BE24</f>
        <v>0</v>
      </c>
      <c r="BF24" s="325">
        <f>ПВН_муж!BF24-'ПВН_муж (было)'!BF24</f>
        <v>0</v>
      </c>
      <c r="BG24" s="325">
        <f>ПВН_муж!BG24-'ПВН_муж (было)'!BG24</f>
        <v>0</v>
      </c>
      <c r="BH24" s="325">
        <f>ПВН_муж!BH24-'ПВН_муж (было)'!BH24</f>
        <v>0</v>
      </c>
      <c r="BI24" s="325">
        <f>ПВН_муж!BI24-'ПВН_муж (было)'!BI24</f>
        <v>0</v>
      </c>
      <c r="BJ24" s="325">
        <f>ПВН_муж!BJ24-'ПВН_муж (было)'!BJ24</f>
        <v>0</v>
      </c>
      <c r="BK24" s="325">
        <f>ПВН_муж!BK24-'ПВН_муж (было)'!BK24</f>
        <v>0</v>
      </c>
      <c r="BL24" s="325">
        <f>ПВН_муж!BL24-'ПВН_муж (было)'!BL24</f>
        <v>0</v>
      </c>
      <c r="BM24" s="325">
        <f>ПВН_муж!BM24-'ПВН_муж (было)'!BM24</f>
        <v>0</v>
      </c>
      <c r="BN24" s="325">
        <f>ПВН_муж!BN24-'ПВН_муж (было)'!BN24</f>
        <v>0</v>
      </c>
      <c r="BO24" s="325">
        <f>ПВН_муж!BO24-'ПВН_муж (было)'!BO24</f>
        <v>0</v>
      </c>
      <c r="BP24" s="325">
        <f>ПВН_муж!BP24-'ПВН_муж (было)'!BP24</f>
        <v>0</v>
      </c>
      <c r="BQ24" s="325">
        <f>ПВН_муж!BQ24-'ПВН_муж (было)'!BQ24</f>
        <v>0</v>
      </c>
      <c r="BR24" s="325">
        <f>ПВН_муж!BR24-'ПВН_муж (было)'!BR24</f>
        <v>0</v>
      </c>
      <c r="BS24" s="325">
        <f>ПВН_муж!BS24-'ПВН_муж (было)'!BS24</f>
        <v>0</v>
      </c>
      <c r="BT24" s="325">
        <f>ПВН_муж!BT24-'ПВН_муж (было)'!BT24</f>
        <v>0</v>
      </c>
      <c r="BU24" s="325">
        <f>ПВН_муж!BU24-'ПВН_муж (было)'!BU24</f>
        <v>0</v>
      </c>
      <c r="BV24" s="325">
        <f>ПВН_муж!BV24-'ПВН_муж (было)'!BV24</f>
        <v>0</v>
      </c>
      <c r="BW24" s="325">
        <f>ПВН_муж!BW24-'ПВН_муж (было)'!BW24</f>
        <v>0</v>
      </c>
      <c r="BX24" s="325">
        <f>ПВН_муж!BX24-'ПВН_муж (было)'!BX24</f>
        <v>0</v>
      </c>
      <c r="BY24" s="325">
        <f>ПВН_муж!BY24-'ПВН_муж (было)'!BY24</f>
        <v>0</v>
      </c>
      <c r="BZ24" s="325">
        <f>ПВН_муж!BZ24-'ПВН_муж (было)'!BZ24</f>
        <v>0</v>
      </c>
      <c r="CA24" s="325">
        <f>ПВН_муж!CA24-'ПВН_муж (было)'!CA24</f>
        <v>0</v>
      </c>
      <c r="CB24" s="325">
        <f>ПВН_муж!CB24-'ПВН_муж (было)'!CB24</f>
        <v>0</v>
      </c>
      <c r="CC24" s="325">
        <f>ПВН_муж!CC24-'ПВН_муж (было)'!CC24</f>
        <v>0</v>
      </c>
      <c r="CD24" s="325">
        <f>ПВН_муж!CD24-'ПВН_муж (было)'!CD24</f>
        <v>0</v>
      </c>
      <c r="CE24" s="325">
        <f>ПВН_муж!CE24-'ПВН_муж (было)'!CE24</f>
        <v>0</v>
      </c>
      <c r="CF24" s="325">
        <f>ПВН_муж!CF24-'ПВН_муж (было)'!CF24</f>
        <v>0</v>
      </c>
      <c r="CG24" s="325">
        <f>ПВН_муж!CG24-'ПВН_муж (было)'!CG24</f>
        <v>0</v>
      </c>
      <c r="CH24" s="325">
        <f>ПВН_муж!CH24-'ПВН_муж (было)'!CH24</f>
        <v>0</v>
      </c>
      <c r="CI24" s="325">
        <f>ПВН_муж!CI24-'ПВН_муж (было)'!CI24</f>
        <v>0</v>
      </c>
      <c r="CJ24" s="325">
        <f>ПВН_муж!CJ24-'ПВН_муж (было)'!CJ24</f>
        <v>0</v>
      </c>
      <c r="CK24" s="325">
        <f>ПВН_муж!CK24-'ПВН_муж (было)'!CK24</f>
        <v>0</v>
      </c>
      <c r="CL24" s="325">
        <f>ПВН_муж!CL24-'ПВН_муж (было)'!CL24</f>
        <v>0</v>
      </c>
      <c r="CO24" s="88"/>
    </row>
    <row r="25" spans="1:93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ПВН_муж!I25-'ПВН_муж (было)'!I25</f>
        <v>0</v>
      </c>
      <c r="J25" s="72">
        <f>ПВН_муж!J25-'ПВН_муж (было)'!J25</f>
        <v>0</v>
      </c>
      <c r="K25" s="72">
        <f>ПВН_муж!K25-'ПВН_муж (было)'!K25</f>
        <v>0</v>
      </c>
      <c r="L25" s="72">
        <f>ПВН_муж!L25-'ПВН_муж (было)'!L25</f>
        <v>0</v>
      </c>
      <c r="M25" s="72">
        <f>ПВН_муж!M25-'ПВН_муж (было)'!M25</f>
        <v>0</v>
      </c>
      <c r="N25" s="72">
        <f>ПВН_муж!N25-'ПВН_муж (было)'!N25</f>
        <v>0</v>
      </c>
      <c r="O25" s="72">
        <f>ПВН_муж!O25-'ПВН_муж (было)'!O25</f>
        <v>0</v>
      </c>
      <c r="P25" s="72">
        <f>ПВН_муж!P25-'ПВН_муж (было)'!P25</f>
        <v>0</v>
      </c>
      <c r="Q25" s="72">
        <f>ПВН_муж!Q25-'ПВН_муж (было)'!Q25</f>
        <v>0</v>
      </c>
      <c r="R25" s="72">
        <f>ПВН_муж!R25-'ПВН_муж (было)'!R25</f>
        <v>0</v>
      </c>
      <c r="S25" s="72">
        <f>ПВН_муж!S25-'ПВН_муж (было)'!S25</f>
        <v>0</v>
      </c>
      <c r="T25" s="72">
        <f>ПВН_муж!T25-'ПВН_муж (было)'!T25</f>
        <v>0</v>
      </c>
      <c r="U25" s="72">
        <f>ПВН_муж!U25-'ПВН_муж (было)'!U25</f>
        <v>0</v>
      </c>
      <c r="V25" s="72">
        <f>ПВН_муж!V25-'ПВН_муж (было)'!V25</f>
        <v>0</v>
      </c>
      <c r="W25" s="72">
        <f>ПВН_муж!W25-'ПВН_муж (было)'!W25</f>
        <v>0</v>
      </c>
      <c r="X25" s="72">
        <f>ПВН_муж!X25-'ПВН_муж (было)'!X25</f>
        <v>0</v>
      </c>
      <c r="Y25" s="72">
        <f>ПВН_муж!Y25-'ПВН_муж (было)'!Y25</f>
        <v>0</v>
      </c>
      <c r="Z25" s="72">
        <f>ПВН_муж!Z25-'ПВН_муж (было)'!Z25</f>
        <v>0</v>
      </c>
      <c r="AA25" s="72">
        <f>ПВН_муж!AA25-'ПВН_муж (было)'!AA25</f>
        <v>0</v>
      </c>
      <c r="AB25" s="72">
        <f>ПВН_муж!AB25-'ПВН_муж (было)'!AB25</f>
        <v>0</v>
      </c>
      <c r="AC25" s="72">
        <f>ПВН_муж!AC25-'ПВН_муж (было)'!AC25</f>
        <v>0</v>
      </c>
      <c r="AD25" s="72">
        <f>ПВН_муж!AD25-'ПВН_муж (было)'!AD25</f>
        <v>0</v>
      </c>
      <c r="AE25" s="72">
        <f>ПВН_муж!AE25-'ПВН_муж (было)'!AE25</f>
        <v>0</v>
      </c>
      <c r="AF25" s="72">
        <f>ПВН_муж!AF25-'ПВН_муж (было)'!AF25</f>
        <v>0</v>
      </c>
      <c r="AG25" s="72">
        <f>ПВН_муж!AG25-'ПВН_муж (было)'!AG25</f>
        <v>0</v>
      </c>
      <c r="AH25" s="72">
        <f>ПВН_муж!AH25-'ПВН_муж (было)'!AH25</f>
        <v>0</v>
      </c>
      <c r="AI25" s="72">
        <f>ПВН_муж!AI25-'ПВН_муж (было)'!AI25</f>
        <v>0</v>
      </c>
      <c r="AJ25" s="72">
        <f>ПВН_муж!AJ25-'ПВН_муж (было)'!AJ25</f>
        <v>0</v>
      </c>
      <c r="AK25" s="72">
        <f>ПВН_муж!AK25-'ПВН_муж (было)'!AK25</f>
        <v>0</v>
      </c>
      <c r="AL25" s="72">
        <f>ПВН_муж!AL25-'ПВН_муж (было)'!AL25</f>
        <v>0</v>
      </c>
      <c r="AM25" s="72">
        <f>ПВН_муж!AM25-'ПВН_муж (было)'!AM25</f>
        <v>0</v>
      </c>
      <c r="AN25" s="72">
        <f>ПВН_муж!AN25-'ПВН_муж (было)'!AN25</f>
        <v>0</v>
      </c>
      <c r="AO25" s="72">
        <f>ПВН_муж!AO25-'ПВН_муж (было)'!AO25</f>
        <v>0</v>
      </c>
      <c r="AP25" s="72">
        <f>ПВН_муж!AP25-'ПВН_муж (было)'!AP25</f>
        <v>0</v>
      </c>
      <c r="AQ25" s="72">
        <f>ПВН_муж!AQ25-'ПВН_муж (было)'!AQ25</f>
        <v>0</v>
      </c>
      <c r="AR25" s="72">
        <f>ПВН_муж!AR25-'ПВН_муж (было)'!AR25</f>
        <v>0</v>
      </c>
      <c r="AS25" s="72">
        <f>ПВН_муж!AS25-'ПВН_муж (было)'!AS25</f>
        <v>0</v>
      </c>
      <c r="AT25" s="72">
        <f>ПВН_муж!AT25-'ПВН_муж (было)'!AT25</f>
        <v>0</v>
      </c>
      <c r="AU25" s="72">
        <f>ПВН_муж!AU25-'ПВН_муж (было)'!AU25</f>
        <v>0</v>
      </c>
      <c r="AV25" s="72">
        <f>ПВН_муж!AV25-'ПВН_муж (было)'!AV25</f>
        <v>0</v>
      </c>
      <c r="AW25" s="72">
        <f>ПВН_муж!AW25-'ПВН_муж (было)'!AW25</f>
        <v>0</v>
      </c>
      <c r="AX25" s="72">
        <f>ПВН_муж!AX25-'ПВН_муж (было)'!AX25</f>
        <v>0</v>
      </c>
      <c r="AY25" s="72">
        <f>ПВН_муж!AY25-'ПВН_муж (было)'!AY25</f>
        <v>0</v>
      </c>
      <c r="AZ25" s="72">
        <f>ПВН_муж!AZ25-'ПВН_муж (было)'!AZ25</f>
        <v>0</v>
      </c>
      <c r="BA25" s="72">
        <f>ПВН_муж!BA25-'ПВН_муж (было)'!BA25</f>
        <v>0</v>
      </c>
      <c r="BB25" s="72">
        <f>ПВН_муж!BB25-'ПВН_муж (было)'!BB25</f>
        <v>0</v>
      </c>
      <c r="BC25" s="72">
        <f>ПВН_муж!BC25-'ПВН_муж (было)'!BC25</f>
        <v>0</v>
      </c>
      <c r="BD25" s="72">
        <f>ПВН_муж!BD25-'ПВН_муж (было)'!BD25</f>
        <v>0</v>
      </c>
      <c r="BE25" s="72">
        <f>ПВН_муж!BE25-'ПВН_муж (было)'!BE25</f>
        <v>0</v>
      </c>
      <c r="BF25" s="72">
        <f>ПВН_муж!BF25-'ПВН_муж (было)'!BF25</f>
        <v>0</v>
      </c>
      <c r="BG25" s="72">
        <f>ПВН_муж!BG25-'ПВН_муж (было)'!BG25</f>
        <v>0</v>
      </c>
      <c r="BH25" s="72">
        <f>ПВН_муж!BH25-'ПВН_муж (было)'!BH25</f>
        <v>0</v>
      </c>
      <c r="BI25" s="72">
        <f>ПВН_муж!BI25-'ПВН_муж (было)'!BI25</f>
        <v>0</v>
      </c>
      <c r="BJ25" s="72">
        <f>ПВН_муж!BJ25-'ПВН_муж (было)'!BJ25</f>
        <v>0</v>
      </c>
      <c r="BK25" s="72">
        <f>ПВН_муж!BK25-'ПВН_муж (было)'!BK25</f>
        <v>0</v>
      </c>
      <c r="BL25" s="72">
        <f>ПВН_муж!BL25-'ПВН_муж (было)'!BL25</f>
        <v>0</v>
      </c>
      <c r="BM25" s="72">
        <f>ПВН_муж!BM25-'ПВН_муж (было)'!BM25</f>
        <v>0</v>
      </c>
      <c r="BN25" s="72">
        <f>ПВН_муж!BN25-'ПВН_муж (было)'!BN25</f>
        <v>0</v>
      </c>
      <c r="BO25" s="72">
        <f>ПВН_муж!BO25-'ПВН_муж (было)'!BO25</f>
        <v>0</v>
      </c>
      <c r="BP25" s="72">
        <f>ПВН_муж!BP25-'ПВН_муж (было)'!BP25</f>
        <v>0</v>
      </c>
      <c r="BQ25" s="72">
        <f>ПВН_муж!BQ25-'ПВН_муж (было)'!BQ25</f>
        <v>0</v>
      </c>
      <c r="BR25" s="72">
        <f>ПВН_муж!BR25-'ПВН_муж (было)'!BR25</f>
        <v>0</v>
      </c>
      <c r="BS25" s="72">
        <f>ПВН_муж!BS25-'ПВН_муж (было)'!BS25</f>
        <v>0</v>
      </c>
      <c r="BT25" s="72">
        <f>ПВН_муж!BT25-'ПВН_муж (было)'!BT25</f>
        <v>0</v>
      </c>
      <c r="BU25" s="72">
        <f>ПВН_муж!BU25-'ПВН_муж (было)'!BU25</f>
        <v>0</v>
      </c>
      <c r="BV25" s="72">
        <f>ПВН_муж!BV25-'ПВН_муж (было)'!BV25</f>
        <v>0</v>
      </c>
      <c r="BW25" s="72">
        <f>ПВН_муж!BW25-'ПВН_муж (было)'!BW25</f>
        <v>0</v>
      </c>
      <c r="BX25" s="72">
        <f>ПВН_муж!BX25-'ПВН_муж (было)'!BX25</f>
        <v>0</v>
      </c>
      <c r="BY25" s="72">
        <f>ПВН_муж!BY25-'ПВН_муж (было)'!BY25</f>
        <v>0</v>
      </c>
      <c r="BZ25" s="72">
        <f>ПВН_муж!BZ25-'ПВН_муж (было)'!BZ25</f>
        <v>0</v>
      </c>
      <c r="CA25" s="72">
        <f>ПВН_муж!CA25-'ПВН_муж (было)'!CA25</f>
        <v>0</v>
      </c>
      <c r="CB25" s="72">
        <f>ПВН_муж!CB25-'ПВН_муж (было)'!CB25</f>
        <v>0</v>
      </c>
      <c r="CC25" s="72">
        <f>ПВН_муж!CC25-'ПВН_муж (было)'!CC25</f>
        <v>0</v>
      </c>
      <c r="CD25" s="72">
        <f>ПВН_муж!CD25-'ПВН_муж (было)'!CD25</f>
        <v>0</v>
      </c>
      <c r="CE25" s="72">
        <f>ПВН_муж!CE25-'ПВН_муж (было)'!CE25</f>
        <v>0</v>
      </c>
      <c r="CF25" s="72">
        <f>ПВН_муж!CF25-'ПВН_муж (было)'!CF25</f>
        <v>0</v>
      </c>
      <c r="CG25" s="72">
        <f>ПВН_муж!CG25-'ПВН_муж (было)'!CG25</f>
        <v>0</v>
      </c>
      <c r="CH25" s="72">
        <f>ПВН_муж!CH25-'ПВН_муж (было)'!CH25</f>
        <v>0</v>
      </c>
      <c r="CI25" s="72">
        <f>ПВН_муж!CI25-'ПВН_муж (было)'!CI25</f>
        <v>0</v>
      </c>
      <c r="CJ25" s="72">
        <f>ПВН_муж!CJ25-'ПВН_муж (было)'!CJ25</f>
        <v>0</v>
      </c>
      <c r="CK25" s="72">
        <f>ПВН_муж!CK25-'ПВН_муж (было)'!CK25</f>
        <v>0</v>
      </c>
      <c r="CL25" s="72">
        <f>ПВН_муж!CL25-'ПВН_муж (было)'!CL25</f>
        <v>0</v>
      </c>
    </row>
    <row r="26" spans="1:93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>ПВН_муж!I26-'ПВН_муж (было)'!I26</f>
        <v>0</v>
      </c>
      <c r="J26" s="246">
        <f>ПВН_муж!J26-'ПВН_муж (было)'!J26</f>
        <v>0</v>
      </c>
      <c r="K26" s="246">
        <f>ПВН_муж!K26-'ПВН_муж (было)'!K26</f>
        <v>0</v>
      </c>
      <c r="L26" s="246">
        <f>ПВН_муж!L26-'ПВН_муж (было)'!L26</f>
        <v>0</v>
      </c>
      <c r="M26" s="246">
        <f>ПВН_муж!M26-'ПВН_муж (было)'!M26</f>
        <v>0</v>
      </c>
      <c r="N26" s="246">
        <f>ПВН_муж!N26-'ПВН_муж (было)'!N26</f>
        <v>0</v>
      </c>
      <c r="O26" s="246">
        <f>ПВН_муж!O26-'ПВН_муж (было)'!O26</f>
        <v>0</v>
      </c>
      <c r="P26" s="246">
        <f>ПВН_муж!P26-'ПВН_муж (было)'!P26</f>
        <v>0</v>
      </c>
      <c r="Q26" s="246">
        <f>ПВН_муж!Q26-'ПВН_муж (было)'!Q26</f>
        <v>-1</v>
      </c>
      <c r="R26" s="246">
        <f>ПВН_муж!R26-'ПВН_муж (было)'!R26</f>
        <v>-1</v>
      </c>
      <c r="S26" s="246">
        <f>ПВН_муж!S26-'ПВН_муж (было)'!S26</f>
        <v>-1</v>
      </c>
      <c r="T26" s="246">
        <f>ПВН_муж!T26-'ПВН_муж (было)'!T26</f>
        <v>-1</v>
      </c>
      <c r="U26" s="246">
        <f>ПВН_муж!U26-'ПВН_муж (было)'!U26</f>
        <v>-1</v>
      </c>
      <c r="V26" s="246">
        <f>ПВН_муж!V26-'ПВН_муж (было)'!V26</f>
        <v>-1</v>
      </c>
      <c r="W26" s="246">
        <f>ПВН_муж!W26-'ПВН_муж (было)'!W26</f>
        <v>-1</v>
      </c>
      <c r="X26" s="246">
        <f>ПВН_муж!X26-'ПВН_муж (было)'!X26</f>
        <v>-1</v>
      </c>
      <c r="Y26" s="246">
        <f>ПВН_муж!Y26-'ПВН_муж (было)'!Y26</f>
        <v>-1</v>
      </c>
      <c r="Z26" s="246">
        <f>ПВН_муж!Z26-'ПВН_муж (было)'!Z26</f>
        <v>0</v>
      </c>
      <c r="AA26" s="246">
        <f>ПВН_муж!AA26-'ПВН_муж (было)'!AA26</f>
        <v>-1</v>
      </c>
      <c r="AB26" s="246">
        <f>ПВН_муж!AB26-'ПВН_муж (было)'!AB26</f>
        <v>-1</v>
      </c>
      <c r="AC26" s="246">
        <f>ПВН_муж!AC26-'ПВН_муж (было)'!AC26</f>
        <v>-1</v>
      </c>
      <c r="AD26" s="246">
        <f>ПВН_муж!AD26-'ПВН_муж (было)'!AD26</f>
        <v>-1</v>
      </c>
      <c r="AE26" s="246">
        <f>ПВН_муж!AE26-'ПВН_муж (было)'!AE26</f>
        <v>-1</v>
      </c>
      <c r="AF26" s="246">
        <f>ПВН_муж!AF26-'ПВН_муж (было)'!AF26</f>
        <v>-1</v>
      </c>
      <c r="AG26" s="246">
        <f>ПВН_муж!AG26-'ПВН_муж (было)'!AG26</f>
        <v>-1</v>
      </c>
      <c r="AH26" s="246">
        <f>ПВН_муж!AH26-'ПВН_муж (было)'!AH26</f>
        <v>-1</v>
      </c>
      <c r="AI26" s="246">
        <f>ПВН_муж!AI26-'ПВН_муж (было)'!AI26</f>
        <v>-1</v>
      </c>
      <c r="AJ26" s="246">
        <f>ПВН_муж!AJ26-'ПВН_муж (было)'!AJ26</f>
        <v>0</v>
      </c>
      <c r="AK26" s="246">
        <f>ПВН_муж!AK26-'ПВН_муж (было)'!AK26</f>
        <v>-1</v>
      </c>
      <c r="AL26" s="246">
        <f>ПВН_муж!AL26-'ПВН_муж (было)'!AL26</f>
        <v>-1</v>
      </c>
      <c r="AM26" s="246">
        <f>ПВН_муж!AM26-'ПВН_муж (было)'!AM26</f>
        <v>-1</v>
      </c>
      <c r="AN26" s="246">
        <f>ПВН_муж!AN26-'ПВН_муж (было)'!AN26</f>
        <v>-1</v>
      </c>
      <c r="AO26" s="246">
        <f>ПВН_муж!AO26-'ПВН_муж (было)'!AO26</f>
        <v>-1</v>
      </c>
      <c r="AP26" s="246">
        <f>ПВН_муж!AP26-'ПВН_муж (было)'!AP26</f>
        <v>-1</v>
      </c>
      <c r="AQ26" s="246">
        <f>ПВН_муж!AQ26-'ПВН_муж (было)'!AQ26</f>
        <v>-1</v>
      </c>
      <c r="AR26" s="246">
        <f>ПВН_муж!AR26-'ПВН_муж (было)'!AR26</f>
        <v>-1</v>
      </c>
      <c r="AS26" s="246">
        <f>ПВН_муж!AS26-'ПВН_муж (было)'!AS26</f>
        <v>-1</v>
      </c>
      <c r="AT26" s="246">
        <f>ПВН_муж!AT26-'ПВН_муж (было)'!AT26</f>
        <v>0</v>
      </c>
      <c r="AU26" s="246">
        <f>ПВН_муж!AU26-'ПВН_муж (было)'!AU26</f>
        <v>-1</v>
      </c>
      <c r="AV26" s="246">
        <f>ПВН_муж!AV26-'ПВН_муж (было)'!AV26</f>
        <v>-1</v>
      </c>
      <c r="AW26" s="246">
        <f>ПВН_муж!AW26-'ПВН_муж (было)'!AW26</f>
        <v>-1</v>
      </c>
      <c r="AX26" s="246">
        <f>ПВН_муж!AX26-'ПВН_муж (было)'!AX26</f>
        <v>-1</v>
      </c>
      <c r="AY26" s="246">
        <f>ПВН_муж!AY26-'ПВН_муж (было)'!AY26</f>
        <v>-1</v>
      </c>
      <c r="AZ26" s="246">
        <f>ПВН_муж!AZ26-'ПВН_муж (было)'!AZ26</f>
        <v>-1</v>
      </c>
      <c r="BA26" s="246">
        <f>ПВН_муж!BA26-'ПВН_муж (было)'!BA26</f>
        <v>-1</v>
      </c>
      <c r="BB26" s="246">
        <f>ПВН_муж!BB26-'ПВН_муж (было)'!BB26</f>
        <v>-1</v>
      </c>
      <c r="BC26" s="246">
        <f>ПВН_муж!BC26-'ПВН_муж (было)'!BC26</f>
        <v>-1</v>
      </c>
      <c r="BD26" s="246">
        <f>ПВН_муж!BD26-'ПВН_муж (было)'!BD26</f>
        <v>0</v>
      </c>
      <c r="BE26" s="246">
        <f>ПВН_муж!BE26-'ПВН_муж (было)'!BE26</f>
        <v>-1</v>
      </c>
      <c r="BF26" s="246">
        <f>ПВН_муж!BF26-'ПВН_муж (было)'!BF26</f>
        <v>-1</v>
      </c>
      <c r="BG26" s="246">
        <f>ПВН_муж!BG26-'ПВН_муж (было)'!BG26</f>
        <v>-1</v>
      </c>
      <c r="BH26" s="246">
        <f>ПВН_муж!BH26-'ПВН_муж (было)'!BH26</f>
        <v>-1</v>
      </c>
      <c r="BI26" s="246">
        <f>ПВН_муж!BI26-'ПВН_муж (было)'!BI26</f>
        <v>-1</v>
      </c>
      <c r="BJ26" s="246">
        <f>ПВН_муж!BJ26-'ПВН_муж (было)'!BJ26</f>
        <v>-1</v>
      </c>
      <c r="BK26" s="246">
        <f>ПВН_муж!BK26-'ПВН_муж (было)'!BK26</f>
        <v>-1</v>
      </c>
      <c r="BL26" s="246">
        <f>ПВН_муж!BL26-'ПВН_муж (было)'!BL26</f>
        <v>-1</v>
      </c>
      <c r="BM26" s="246">
        <f>ПВН_муж!BM26-'ПВН_муж (было)'!BM26</f>
        <v>-1</v>
      </c>
      <c r="BN26" s="246">
        <f>ПВН_муж!BN26-'ПВН_муж (было)'!BN26</f>
        <v>0</v>
      </c>
      <c r="BO26" s="246">
        <f>ПВН_муж!BO26-'ПВН_муж (было)'!BO26</f>
        <v>-1</v>
      </c>
      <c r="BP26" s="246">
        <f>ПВН_муж!BP26-'ПВН_муж (было)'!BP26</f>
        <v>-1</v>
      </c>
      <c r="BQ26" s="246">
        <f>ПВН_муж!BQ26-'ПВН_муж (было)'!BQ26</f>
        <v>-1</v>
      </c>
      <c r="BR26" s="246">
        <f>ПВН_муж!BR26-'ПВН_муж (было)'!BR26</f>
        <v>-1</v>
      </c>
      <c r="BS26" s="246">
        <f>ПВН_муж!BS26-'ПВН_муж (было)'!BS26</f>
        <v>-1</v>
      </c>
      <c r="BT26" s="246">
        <f>ПВН_муж!BT26-'ПВН_муж (было)'!BT26</f>
        <v>-1</v>
      </c>
      <c r="BU26" s="246">
        <f>ПВН_муж!BU26-'ПВН_муж (было)'!BU26</f>
        <v>-1</v>
      </c>
      <c r="BV26" s="246">
        <f>ПВН_муж!BV26-'ПВН_муж (было)'!BV26</f>
        <v>-1</v>
      </c>
      <c r="BW26" s="246">
        <f>ПВН_муж!BW26-'ПВН_муж (было)'!BW26</f>
        <v>-1</v>
      </c>
      <c r="BX26" s="246">
        <f>ПВН_муж!BX26-'ПВН_муж (было)'!BX26</f>
        <v>0</v>
      </c>
      <c r="BY26" s="246">
        <f>ПВН_муж!BY26-'ПВН_муж (было)'!BY26</f>
        <v>-1</v>
      </c>
      <c r="BZ26" s="246">
        <f>ПВН_муж!BZ26-'ПВН_муж (было)'!BZ26</f>
        <v>-1</v>
      </c>
      <c r="CA26" s="246">
        <f>ПВН_муж!CA26-'ПВН_муж (было)'!CA26</f>
        <v>-1</v>
      </c>
      <c r="CB26" s="246">
        <f>ПВН_муж!CB26-'ПВН_муж (было)'!CB26</f>
        <v>-1</v>
      </c>
      <c r="CC26" s="246">
        <f>ПВН_муж!CC26-'ПВН_муж (было)'!CC26</f>
        <v>-1</v>
      </c>
      <c r="CD26" s="246">
        <f>ПВН_муж!CD26-'ПВН_муж (было)'!CD26</f>
        <v>-1</v>
      </c>
      <c r="CE26" s="246">
        <f>ПВН_муж!CE26-'ПВН_муж (было)'!CE26</f>
        <v>-1</v>
      </c>
      <c r="CF26" s="246">
        <f>ПВН_муж!CF26-'ПВН_муж (было)'!CF26</f>
        <v>-1</v>
      </c>
      <c r="CG26" s="246">
        <f>ПВН_муж!CG26-'ПВН_муж (было)'!CG26</f>
        <v>-1</v>
      </c>
      <c r="CH26" s="246">
        <f>ПВН_муж!CH26-'ПВН_муж (было)'!CH26</f>
        <v>0</v>
      </c>
      <c r="CI26" s="246">
        <f>ПВН_муж!CI26-'ПВН_муж (было)'!CI26</f>
        <v>-1</v>
      </c>
      <c r="CJ26" s="246">
        <f>ПВН_муж!CJ26-'ПВН_муж (было)'!CJ26</f>
        <v>-1</v>
      </c>
      <c r="CK26" s="246">
        <f>ПВН_муж!CK26-'ПВН_муж (было)'!CK26</f>
        <v>-1</v>
      </c>
      <c r="CL26" s="246">
        <f>ПВН_муж!CL26-'ПВН_муж (было)'!CL26</f>
        <v>-1</v>
      </c>
    </row>
    <row r="27" spans="1:93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ПВН_муж!I27-'ПВН_муж (было)'!I27</f>
        <v>0</v>
      </c>
      <c r="J27" s="246">
        <f>ПВН_муж!J27-'ПВН_муж (было)'!J27</f>
        <v>0</v>
      </c>
      <c r="K27" s="246">
        <f>ПВН_муж!K27-'ПВН_муж (было)'!K27</f>
        <v>0</v>
      </c>
      <c r="L27" s="246">
        <f>ПВН_муж!L27-'ПВН_муж (было)'!L27</f>
        <v>0</v>
      </c>
      <c r="M27" s="246">
        <f>ПВН_муж!M27-'ПВН_муж (было)'!M27</f>
        <v>0</v>
      </c>
      <c r="N27" s="246">
        <f>ПВН_муж!N27-'ПВН_муж (было)'!N27</f>
        <v>0</v>
      </c>
      <c r="O27" s="246">
        <f>ПВН_муж!O27-'ПВН_муж (было)'!O27</f>
        <v>0</v>
      </c>
      <c r="P27" s="246">
        <f>ПВН_муж!P27-'ПВН_муж (было)'!P27</f>
        <v>0</v>
      </c>
      <c r="Q27" s="246">
        <f>ПВН_муж!Q27-'ПВН_муж (было)'!Q27</f>
        <v>-1</v>
      </c>
      <c r="R27" s="246">
        <f>ПВН_муж!R27-'ПВН_муж (было)'!R27</f>
        <v>-1</v>
      </c>
      <c r="S27" s="246">
        <f>ПВН_муж!S27-'ПВН_муж (было)'!S27</f>
        <v>-1</v>
      </c>
      <c r="T27" s="246">
        <f>ПВН_муж!T27-'ПВН_муж (было)'!T27</f>
        <v>-1</v>
      </c>
      <c r="U27" s="246">
        <f>ПВН_муж!U27-'ПВН_муж (было)'!U27</f>
        <v>-1</v>
      </c>
      <c r="V27" s="246">
        <f>ПВН_муж!V27-'ПВН_муж (было)'!V27</f>
        <v>-1</v>
      </c>
      <c r="W27" s="246">
        <f>ПВН_муж!W27-'ПВН_муж (было)'!W27</f>
        <v>-1</v>
      </c>
      <c r="X27" s="246">
        <f>ПВН_муж!X27-'ПВН_муж (было)'!X27</f>
        <v>-1</v>
      </c>
      <c r="Y27" s="246">
        <f>ПВН_муж!Y27-'ПВН_муж (было)'!Y27</f>
        <v>-1</v>
      </c>
      <c r="Z27" s="246">
        <f>ПВН_муж!Z27-'ПВН_муж (было)'!Z27</f>
        <v>0</v>
      </c>
      <c r="AA27" s="246">
        <f>ПВН_муж!AA27-'ПВН_муж (было)'!AA27</f>
        <v>-1</v>
      </c>
      <c r="AB27" s="246">
        <f>ПВН_муж!AB27-'ПВН_муж (было)'!AB27</f>
        <v>-1</v>
      </c>
      <c r="AC27" s="246">
        <f>ПВН_муж!AC27-'ПВН_муж (было)'!AC27</f>
        <v>-1</v>
      </c>
      <c r="AD27" s="246">
        <f>ПВН_муж!AD27-'ПВН_муж (было)'!AD27</f>
        <v>-1</v>
      </c>
      <c r="AE27" s="246">
        <f>ПВН_муж!AE27-'ПВН_муж (было)'!AE27</f>
        <v>-1</v>
      </c>
      <c r="AF27" s="246">
        <f>ПВН_муж!AF27-'ПВН_муж (было)'!AF27</f>
        <v>-1</v>
      </c>
      <c r="AG27" s="246">
        <f>ПВН_муж!AG27-'ПВН_муж (было)'!AG27</f>
        <v>-1</v>
      </c>
      <c r="AH27" s="246">
        <f>ПВН_муж!AH27-'ПВН_муж (было)'!AH27</f>
        <v>-1</v>
      </c>
      <c r="AI27" s="246">
        <f>ПВН_муж!AI27-'ПВН_муж (было)'!AI27</f>
        <v>-1</v>
      </c>
      <c r="AJ27" s="246">
        <f>ПВН_муж!AJ27-'ПВН_муж (было)'!AJ27</f>
        <v>0</v>
      </c>
      <c r="AK27" s="246">
        <f>ПВН_муж!AK27-'ПВН_муж (было)'!AK27</f>
        <v>-1</v>
      </c>
      <c r="AL27" s="246">
        <f>ПВН_муж!AL27-'ПВН_муж (было)'!AL27</f>
        <v>-1</v>
      </c>
      <c r="AM27" s="246">
        <f>ПВН_муж!AM27-'ПВН_муж (было)'!AM27</f>
        <v>-1</v>
      </c>
      <c r="AN27" s="246">
        <f>ПВН_муж!AN27-'ПВН_муж (было)'!AN27</f>
        <v>-1</v>
      </c>
      <c r="AO27" s="246">
        <f>ПВН_муж!AO27-'ПВН_муж (было)'!AO27</f>
        <v>-1</v>
      </c>
      <c r="AP27" s="246">
        <f>ПВН_муж!AP27-'ПВН_муж (было)'!AP27</f>
        <v>-1</v>
      </c>
      <c r="AQ27" s="246">
        <f>ПВН_муж!AQ27-'ПВН_муж (было)'!AQ27</f>
        <v>-1</v>
      </c>
      <c r="AR27" s="246">
        <f>ПВН_муж!AR27-'ПВН_муж (было)'!AR27</f>
        <v>-1</v>
      </c>
      <c r="AS27" s="246">
        <f>ПВН_муж!AS27-'ПВН_муж (было)'!AS27</f>
        <v>-1</v>
      </c>
      <c r="AT27" s="246">
        <f>ПВН_муж!AT27-'ПВН_муж (было)'!AT27</f>
        <v>0</v>
      </c>
      <c r="AU27" s="246">
        <f>ПВН_муж!AU27-'ПВН_муж (было)'!AU27</f>
        <v>-1</v>
      </c>
      <c r="AV27" s="246">
        <f>ПВН_муж!AV27-'ПВН_муж (было)'!AV27</f>
        <v>-1</v>
      </c>
      <c r="AW27" s="246">
        <f>ПВН_муж!AW27-'ПВН_муж (было)'!AW27</f>
        <v>-1</v>
      </c>
      <c r="AX27" s="246">
        <f>ПВН_муж!AX27-'ПВН_муж (было)'!AX27</f>
        <v>-1</v>
      </c>
      <c r="AY27" s="246">
        <f>ПВН_муж!AY27-'ПВН_муж (было)'!AY27</f>
        <v>-1</v>
      </c>
      <c r="AZ27" s="246">
        <f>ПВН_муж!AZ27-'ПВН_муж (было)'!AZ27</f>
        <v>-1</v>
      </c>
      <c r="BA27" s="246">
        <f>ПВН_муж!BA27-'ПВН_муж (было)'!BA27</f>
        <v>-1</v>
      </c>
      <c r="BB27" s="246">
        <f>ПВН_муж!BB27-'ПВН_муж (было)'!BB27</f>
        <v>-1</v>
      </c>
      <c r="BC27" s="246">
        <f>ПВН_муж!BC27-'ПВН_муж (было)'!BC27</f>
        <v>-1</v>
      </c>
      <c r="BD27" s="246">
        <f>ПВН_муж!BD27-'ПВН_муж (было)'!BD27</f>
        <v>0</v>
      </c>
      <c r="BE27" s="246">
        <f>ПВН_муж!BE27-'ПВН_муж (было)'!BE27</f>
        <v>-1</v>
      </c>
      <c r="BF27" s="246">
        <f>ПВН_муж!BF27-'ПВН_муж (было)'!BF27</f>
        <v>-1</v>
      </c>
      <c r="BG27" s="246">
        <f>ПВН_муж!BG27-'ПВН_муж (было)'!BG27</f>
        <v>-1</v>
      </c>
      <c r="BH27" s="246">
        <f>ПВН_муж!BH27-'ПВН_муж (было)'!BH27</f>
        <v>-1</v>
      </c>
      <c r="BI27" s="246">
        <f>ПВН_муж!BI27-'ПВН_муж (было)'!BI27</f>
        <v>-1</v>
      </c>
      <c r="BJ27" s="246">
        <f>ПВН_муж!BJ27-'ПВН_муж (было)'!BJ27</f>
        <v>-1</v>
      </c>
      <c r="BK27" s="246">
        <f>ПВН_муж!BK27-'ПВН_муж (было)'!BK27</f>
        <v>-1</v>
      </c>
      <c r="BL27" s="246">
        <f>ПВН_муж!BL27-'ПВН_муж (было)'!BL27</f>
        <v>-1</v>
      </c>
      <c r="BM27" s="246">
        <f>ПВН_муж!BM27-'ПВН_муж (было)'!BM27</f>
        <v>-1</v>
      </c>
      <c r="BN27" s="246">
        <f>ПВН_муж!BN27-'ПВН_муж (было)'!BN27</f>
        <v>0</v>
      </c>
      <c r="BO27" s="246">
        <f>ПВН_муж!BO27-'ПВН_муж (было)'!BO27</f>
        <v>-1</v>
      </c>
      <c r="BP27" s="246">
        <f>ПВН_муж!BP27-'ПВН_муж (было)'!BP27</f>
        <v>-1</v>
      </c>
      <c r="BQ27" s="246">
        <f>ПВН_муж!BQ27-'ПВН_муж (было)'!BQ27</f>
        <v>-1</v>
      </c>
      <c r="BR27" s="246">
        <f>ПВН_муж!BR27-'ПВН_муж (было)'!BR27</f>
        <v>-1</v>
      </c>
      <c r="BS27" s="246">
        <f>ПВН_муж!BS27-'ПВН_муж (было)'!BS27</f>
        <v>-1</v>
      </c>
      <c r="BT27" s="246">
        <f>ПВН_муж!BT27-'ПВН_муж (было)'!BT27</f>
        <v>-1</v>
      </c>
      <c r="BU27" s="246">
        <f>ПВН_муж!BU27-'ПВН_муж (было)'!BU27</f>
        <v>-1</v>
      </c>
      <c r="BV27" s="246">
        <f>ПВН_муж!BV27-'ПВН_муж (было)'!BV27</f>
        <v>-1</v>
      </c>
      <c r="BW27" s="246">
        <f>ПВН_муж!BW27-'ПВН_муж (было)'!BW27</f>
        <v>-1</v>
      </c>
      <c r="BX27" s="246">
        <f>ПВН_муж!BX27-'ПВН_муж (было)'!BX27</f>
        <v>0</v>
      </c>
      <c r="BY27" s="246">
        <f>ПВН_муж!BY27-'ПВН_муж (было)'!BY27</f>
        <v>-1</v>
      </c>
      <c r="BZ27" s="246">
        <f>ПВН_муж!BZ27-'ПВН_муж (было)'!BZ27</f>
        <v>-1</v>
      </c>
      <c r="CA27" s="246">
        <f>ПВН_муж!CA27-'ПВН_муж (было)'!CA27</f>
        <v>-1</v>
      </c>
      <c r="CB27" s="246">
        <f>ПВН_муж!CB27-'ПВН_муж (было)'!CB27</f>
        <v>-1</v>
      </c>
      <c r="CC27" s="246">
        <f>ПВН_муж!CC27-'ПВН_муж (было)'!CC27</f>
        <v>-1</v>
      </c>
      <c r="CD27" s="246">
        <f>ПВН_муж!CD27-'ПВН_муж (было)'!CD27</f>
        <v>-1</v>
      </c>
      <c r="CE27" s="246">
        <f>ПВН_муж!CE27-'ПВН_муж (было)'!CE27</f>
        <v>-1</v>
      </c>
      <c r="CF27" s="246">
        <f>ПВН_муж!CF27-'ПВН_муж (было)'!CF27</f>
        <v>-1</v>
      </c>
      <c r="CG27" s="246">
        <f>ПВН_муж!CG27-'ПВН_муж (было)'!CG27</f>
        <v>-1</v>
      </c>
      <c r="CH27" s="246">
        <f>ПВН_муж!CH27-'ПВН_муж (было)'!CH27</f>
        <v>0</v>
      </c>
      <c r="CI27" s="246">
        <f>ПВН_муж!CI27-'ПВН_муж (было)'!CI27</f>
        <v>-1</v>
      </c>
      <c r="CJ27" s="246">
        <f>ПВН_муж!CJ27-'ПВН_муж (было)'!CJ27</f>
        <v>-1</v>
      </c>
      <c r="CK27" s="246">
        <f>ПВН_муж!CK27-'ПВН_муж (было)'!CK27</f>
        <v>-1</v>
      </c>
      <c r="CL27" s="246">
        <f>ПВН_муж!CL27-'ПВН_муж (было)'!CL27</f>
        <v>-1</v>
      </c>
    </row>
    <row r="28" spans="1:93">
      <c r="G28" s="79"/>
    </row>
    <row r="29" spans="1:93" s="139" customFormat="1" ht="55.5" customHeight="1">
      <c r="A29" s="352"/>
      <c r="B29" s="352"/>
      <c r="C29" s="352"/>
      <c r="D29" s="352"/>
      <c r="G29" s="23"/>
      <c r="H29" s="15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</row>
    <row r="30" spans="1:93" s="139" customFormat="1" ht="60" customHeight="1">
      <c r="A30" s="364"/>
      <c r="B30" s="364"/>
      <c r="C30" s="364"/>
      <c r="D30" s="364"/>
      <c r="E30" s="129"/>
      <c r="F30" s="149"/>
      <c r="G30" s="23"/>
      <c r="H30" s="15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</row>
    <row r="31" spans="1:93" s="84" customFormat="1" ht="43.5" customHeight="1">
      <c r="A31" s="352"/>
      <c r="B31" s="352"/>
      <c r="C31" s="352"/>
      <c r="D31" s="352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</row>
    <row r="32" spans="1:93" s="44" customFormat="1" ht="42" customHeight="1">
      <c r="A32" s="352"/>
      <c r="B32" s="352"/>
      <c r="C32" s="352"/>
      <c r="D32" s="352"/>
      <c r="E32" s="81"/>
      <c r="F32" s="146"/>
      <c r="G32" s="131"/>
      <c r="H32" s="151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</row>
    <row r="33" spans="1:90" s="127" customFormat="1" ht="55.5" customHeight="1">
      <c r="A33" s="364"/>
      <c r="B33" s="364"/>
      <c r="C33" s="364"/>
      <c r="D33" s="364"/>
      <c r="G33" s="80"/>
      <c r="H33" s="15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</row>
    <row r="34" spans="1:90" s="127" customFormat="1" ht="81.75" customHeight="1">
      <c r="A34" s="364"/>
      <c r="B34" s="364"/>
      <c r="C34" s="364"/>
      <c r="D34" s="364"/>
      <c r="G34" s="131"/>
      <c r="H34" s="15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</row>
    <row r="35" spans="1:90" s="89" customFormat="1">
      <c r="A35" s="90"/>
      <c r="B35" s="90"/>
      <c r="C35" s="91"/>
      <c r="D35" s="90"/>
      <c r="E35" s="91"/>
      <c r="F35" s="90"/>
    </row>
    <row r="36" spans="1:90" s="89" customFormat="1">
      <c r="A36" s="90"/>
      <c r="B36" s="90"/>
      <c r="C36" s="91"/>
      <c r="D36" s="90"/>
      <c r="E36" s="91"/>
      <c r="F36" s="90"/>
      <c r="G36" s="122"/>
    </row>
    <row r="37" spans="1:90" s="89" customFormat="1">
      <c r="A37" s="90"/>
      <c r="B37" s="90"/>
      <c r="C37" s="91"/>
      <c r="D37" s="90"/>
      <c r="E37" s="91"/>
      <c r="F37" s="90"/>
    </row>
    <row r="38" spans="1:90" s="89" customFormat="1">
      <c r="A38" s="90"/>
      <c r="B38" s="90"/>
      <c r="C38" s="91"/>
      <c r="D38" s="90"/>
      <c r="E38" s="91"/>
      <c r="F38" s="90"/>
    </row>
    <row r="39" spans="1:90" s="89" customFormat="1">
      <c r="A39" s="90"/>
      <c r="B39" s="90"/>
      <c r="C39" s="91"/>
      <c r="D39" s="90"/>
      <c r="E39" s="91"/>
      <c r="F39" s="90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</row>
    <row r="40" spans="1:90" s="89" customFormat="1">
      <c r="A40" s="90"/>
      <c r="B40" s="90"/>
      <c r="C40" s="91"/>
      <c r="D40" s="90"/>
      <c r="E40" s="91"/>
      <c r="F40" s="90"/>
    </row>
    <row r="41" spans="1:90" s="89" customFormat="1">
      <c r="A41" s="90"/>
      <c r="B41" s="90"/>
      <c r="C41" s="91"/>
      <c r="D41" s="90"/>
      <c r="E41" s="91"/>
      <c r="F41" s="90"/>
    </row>
    <row r="42" spans="1:90" s="89" customFormat="1">
      <c r="A42" s="90"/>
      <c r="B42" s="90"/>
      <c r="C42" s="91"/>
      <c r="D42" s="90"/>
      <c r="E42" s="91"/>
      <c r="F42" s="90"/>
    </row>
    <row r="43" spans="1:90" s="89" customFormat="1">
      <c r="A43" s="90"/>
      <c r="B43" s="90"/>
      <c r="C43" s="91"/>
      <c r="D43" s="90"/>
      <c r="E43" s="91"/>
      <c r="F43" s="90"/>
    </row>
    <row r="44" spans="1:90" s="89" customFormat="1" ht="16.5">
      <c r="A44" s="173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2"/>
      <c r="B46" s="352"/>
      <c r="C46" s="352"/>
      <c r="D46" s="352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2"/>
      <c r="B55" s="352"/>
      <c r="C55" s="352"/>
      <c r="D55" s="352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89" customFormat="1" ht="16.5">
      <c r="A61" s="90"/>
      <c r="B61" s="90"/>
      <c r="C61" s="91"/>
      <c r="D61" s="90"/>
      <c r="E61" s="91"/>
      <c r="F61" s="90"/>
      <c r="G61" s="173"/>
      <c r="H61" s="86"/>
    </row>
    <row r="62" spans="1:90" s="89" customFormat="1">
      <c r="A62" s="90"/>
      <c r="B62" s="90"/>
      <c r="C62" s="91"/>
      <c r="D62" s="90"/>
      <c r="E62" s="91"/>
      <c r="F62" s="90"/>
    </row>
    <row r="63" spans="1:90" s="89" customFormat="1">
      <c r="A63" s="90"/>
      <c r="B63" s="90"/>
      <c r="C63" s="91"/>
      <c r="D63" s="90"/>
      <c r="E63" s="91"/>
      <c r="F63" s="90"/>
    </row>
    <row r="64" spans="1:90" s="89" customFormat="1">
      <c r="A64" s="90"/>
      <c r="B64" s="90"/>
      <c r="C64" s="91"/>
      <c r="D64" s="90"/>
      <c r="E64" s="91"/>
      <c r="F64" s="90"/>
    </row>
    <row r="65" spans="1:6" s="89" customFormat="1">
      <c r="A65" s="90"/>
      <c r="B65" s="90"/>
      <c r="C65" s="91"/>
      <c r="D65" s="90"/>
      <c r="E65" s="91"/>
      <c r="F65" s="90"/>
    </row>
    <row r="66" spans="1:6" s="89" customFormat="1">
      <c r="A66" s="90"/>
      <c r="B66" s="90"/>
      <c r="C66" s="91"/>
      <c r="D66" s="90"/>
      <c r="E66" s="91"/>
      <c r="F66" s="90"/>
    </row>
    <row r="67" spans="1:6" s="89" customFormat="1">
      <c r="A67" s="90"/>
      <c r="B67" s="90"/>
      <c r="C67" s="91"/>
      <c r="D67" s="90"/>
      <c r="E67" s="91"/>
      <c r="F67" s="90"/>
    </row>
    <row r="68" spans="1:6" s="89" customFormat="1">
      <c r="A68" s="90"/>
      <c r="B68" s="90"/>
      <c r="C68" s="91"/>
      <c r="D68" s="90"/>
      <c r="E68" s="91"/>
      <c r="F68" s="90"/>
    </row>
    <row r="69" spans="1:6" s="89" customFormat="1">
      <c r="A69" s="90"/>
      <c r="B69" s="90"/>
      <c r="C69" s="91"/>
      <c r="D69" s="90"/>
      <c r="E69" s="91"/>
      <c r="F69" s="90"/>
    </row>
    <row r="70" spans="1:6" s="89" customFormat="1">
      <c r="A70" s="90"/>
      <c r="B70" s="90"/>
      <c r="C70" s="91"/>
      <c r="D70" s="90"/>
      <c r="E70" s="91"/>
      <c r="F70" s="90"/>
    </row>
    <row r="71" spans="1:6" s="89" customFormat="1">
      <c r="A71" s="90"/>
      <c r="B71" s="90"/>
      <c r="C71" s="91"/>
      <c r="D71" s="90"/>
      <c r="E71" s="91"/>
      <c r="F71" s="90"/>
    </row>
    <row r="72" spans="1:6" s="89" customFormat="1">
      <c r="A72" s="90"/>
      <c r="B72" s="90"/>
      <c r="C72" s="91"/>
      <c r="D72" s="90"/>
      <c r="E72" s="91"/>
      <c r="F72" s="90"/>
    </row>
    <row r="73" spans="1:6" s="89" customFormat="1">
      <c r="A73" s="90"/>
      <c r="B73" s="90"/>
      <c r="C73" s="91"/>
      <c r="D73" s="90"/>
      <c r="E73" s="91"/>
      <c r="F73" s="90"/>
    </row>
    <row r="74" spans="1:6" s="89" customFormat="1">
      <c r="A74" s="90"/>
      <c r="B74" s="90"/>
      <c r="C74" s="91"/>
      <c r="D74" s="90"/>
      <c r="E74" s="91"/>
      <c r="F74" s="90"/>
    </row>
    <row r="75" spans="1:6" s="89" customFormat="1">
      <c r="A75" s="90"/>
      <c r="B75" s="90"/>
      <c r="C75" s="91"/>
      <c r="D75" s="90"/>
      <c r="E75" s="91"/>
      <c r="F75" s="90"/>
    </row>
    <row r="76" spans="1:6" s="89" customFormat="1">
      <c r="A76" s="90"/>
      <c r="B76" s="90"/>
      <c r="C76" s="91"/>
      <c r="D76" s="90"/>
      <c r="E76" s="91"/>
      <c r="F76" s="90"/>
    </row>
    <row r="77" spans="1:6" s="89" customFormat="1">
      <c r="A77" s="90"/>
      <c r="B77" s="90"/>
      <c r="C77" s="91"/>
      <c r="D77" s="90"/>
      <c r="E77" s="91"/>
      <c r="F77" s="90"/>
    </row>
    <row r="78" spans="1:6" s="89" customFormat="1">
      <c r="A78" s="90"/>
      <c r="B78" s="90"/>
      <c r="C78" s="91"/>
      <c r="D78" s="90"/>
      <c r="E78" s="91"/>
      <c r="F78" s="90"/>
    </row>
    <row r="79" spans="1:6" s="89" customFormat="1">
      <c r="A79" s="90"/>
      <c r="B79" s="90"/>
      <c r="C79" s="91"/>
      <c r="D79" s="90"/>
      <c r="E79" s="91"/>
      <c r="F79" s="90"/>
    </row>
    <row r="80" spans="1:6" s="89" customFormat="1">
      <c r="A80" s="90"/>
      <c r="B80" s="90"/>
      <c r="C80" s="91"/>
      <c r="D80" s="90"/>
      <c r="E80" s="91"/>
      <c r="F80" s="90"/>
    </row>
    <row r="81" spans="1:6" s="89" customFormat="1">
      <c r="A81" s="90"/>
      <c r="B81" s="90"/>
      <c r="C81" s="91"/>
      <c r="D81" s="90"/>
      <c r="E81" s="91"/>
      <c r="F81" s="90"/>
    </row>
    <row r="82" spans="1:6" s="89" customFormat="1">
      <c r="A82" s="90"/>
      <c r="B82" s="90"/>
      <c r="C82" s="91"/>
      <c r="D82" s="90"/>
      <c r="E82" s="91"/>
      <c r="F82" s="90"/>
    </row>
    <row r="83" spans="1:6" s="89" customFormat="1">
      <c r="A83" s="90"/>
      <c r="B83" s="90"/>
      <c r="C83" s="91"/>
      <c r="D83" s="90"/>
      <c r="E83" s="91"/>
      <c r="F83" s="90"/>
    </row>
    <row r="84" spans="1:6" s="89" customFormat="1">
      <c r="A84" s="90"/>
      <c r="B84" s="90"/>
      <c r="C84" s="91"/>
      <c r="D84" s="90"/>
      <c r="E84" s="91"/>
      <c r="F84" s="90"/>
    </row>
    <row r="85" spans="1:6" s="89" customFormat="1">
      <c r="A85" s="90"/>
      <c r="B85" s="90"/>
      <c r="C85" s="91"/>
      <c r="D85" s="90"/>
      <c r="E85" s="91"/>
      <c r="F85" s="90"/>
    </row>
  </sheetData>
  <mergeCells count="286"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CI20:CI24"/>
    <mergeCell ref="CJ20:CJ24"/>
    <mergeCell ref="CK20:CK24"/>
    <mergeCell ref="CL20:CL24"/>
    <mergeCell ref="A29:D29"/>
    <mergeCell ref="A30:D30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A59:D59"/>
    <mergeCell ref="A60:D60"/>
    <mergeCell ref="A47:D47"/>
    <mergeCell ref="A50:D50"/>
    <mergeCell ref="A51:D51"/>
    <mergeCell ref="A52:D52"/>
    <mergeCell ref="A55:D55"/>
    <mergeCell ref="A56:D56"/>
    <mergeCell ref="A31:D31"/>
    <mergeCell ref="A32:D32"/>
    <mergeCell ref="A33:D33"/>
    <mergeCell ref="A34:D34"/>
    <mergeCell ref="A45:D45"/>
    <mergeCell ref="A46:D4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O42"/>
  <sheetViews>
    <sheetView workbookViewId="0">
      <pane xSplit="8" ySplit="3" topLeftCell="I26" activePane="bottomRight" state="frozen"/>
      <selection activeCell="F23" sqref="F23"/>
      <selection pane="topRight" activeCell="F23" sqref="F23"/>
      <selection pane="bottomLeft" activeCell="F23" sqref="F23"/>
      <selection pane="bottomRight" activeCell="AN35" sqref="AN35"/>
    </sheetView>
  </sheetViews>
  <sheetFormatPr defaultColWidth="8.7109375" defaultRowHeight="12.75"/>
  <cols>
    <col min="1" max="1" width="5" style="77" customWidth="1"/>
    <col min="2" max="2" width="9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21.85546875" style="61" customWidth="1"/>
    <col min="8" max="8" width="0.140625" style="62" customWidth="1"/>
    <col min="9" max="39" width="3.7109375" style="61" customWidth="1"/>
    <col min="40" max="40" width="8.7109375" style="61" customWidth="1"/>
    <col min="41" max="16384" width="8.7109375" style="61"/>
  </cols>
  <sheetData>
    <row r="1" spans="1:40" s="55" customFormat="1" ht="27.75" customHeight="1">
      <c r="A1" s="349" t="s">
        <v>33</v>
      </c>
      <c r="B1" s="349"/>
      <c r="C1" s="373" t="s">
        <v>32</v>
      </c>
      <c r="D1" s="349" t="s">
        <v>74</v>
      </c>
      <c r="E1" s="350" t="s">
        <v>36</v>
      </c>
      <c r="F1" s="349" t="s">
        <v>8</v>
      </c>
      <c r="G1" s="349" t="s">
        <v>35</v>
      </c>
      <c r="H1" s="371" t="s">
        <v>58</v>
      </c>
      <c r="I1" s="348" t="s">
        <v>158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</row>
    <row r="2" spans="1:40" s="55" customFormat="1" ht="32.25" customHeight="1">
      <c r="A2" s="241" t="s">
        <v>44</v>
      </c>
      <c r="B2" s="241" t="s">
        <v>45</v>
      </c>
      <c r="C2" s="373"/>
      <c r="D2" s="349"/>
      <c r="E2" s="351"/>
      <c r="F2" s="349"/>
      <c r="G2" s="349"/>
      <c r="H2" s="372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8" customHeigh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28" t="s">
        <v>117</v>
      </c>
      <c r="H5" s="365">
        <v>999</v>
      </c>
      <c r="I5" s="353">
        <v>1</v>
      </c>
      <c r="J5" s="368">
        <v>1</v>
      </c>
      <c r="K5" s="353">
        <v>1</v>
      </c>
      <c r="L5" s="368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39"/>
      <c r="H6" s="366"/>
      <c r="I6" s="363"/>
      <c r="J6" s="369"/>
      <c r="K6" s="363"/>
      <c r="L6" s="369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  <c r="AM6" s="363"/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29"/>
      <c r="H7" s="367"/>
      <c r="I7" s="354"/>
      <c r="J7" s="370"/>
      <c r="K7" s="354"/>
      <c r="L7" s="370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/>
      <c r="J8" s="272"/>
      <c r="K8" s="96"/>
      <c r="L8" s="272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/>
      <c r="J9" s="272">
        <v>1</v>
      </c>
      <c r="K9" s="96"/>
      <c r="L9" s="272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/>
      <c r="J10" s="272">
        <v>1</v>
      </c>
      <c r="K10" s="96"/>
      <c r="L10" s="272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/>
      <c r="J11" s="96"/>
      <c r="K11" s="96"/>
      <c r="L11" s="272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/>
      <c r="J12" s="96"/>
      <c r="K12" s="96"/>
      <c r="L12" s="272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/>
      <c r="J13" s="247"/>
      <c r="K13" s="247"/>
      <c r="L13" s="273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>
        <v>1</v>
      </c>
      <c r="AC13" s="247"/>
      <c r="AD13" s="247"/>
      <c r="AE13" s="247"/>
      <c r="AF13" s="247"/>
      <c r="AG13" s="247"/>
      <c r="AH13" s="247"/>
      <c r="AI13" s="247">
        <v>1</v>
      </c>
      <c r="AJ13" s="247">
        <v>1</v>
      </c>
      <c r="AK13" s="247">
        <v>1</v>
      </c>
      <c r="AL13" s="247">
        <v>1</v>
      </c>
      <c r="AM13" s="247">
        <v>1</v>
      </c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/>
      <c r="J14" s="247"/>
      <c r="K14" s="247"/>
      <c r="L14" s="273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247"/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28" t="s">
        <v>124</v>
      </c>
      <c r="H15" s="365">
        <v>623</v>
      </c>
      <c r="I15" s="353"/>
      <c r="J15" s="353"/>
      <c r="K15" s="353"/>
      <c r="L15" s="368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39"/>
      <c r="H16" s="366"/>
      <c r="I16" s="363"/>
      <c r="J16" s="363"/>
      <c r="K16" s="363"/>
      <c r="L16" s="369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3"/>
      <c r="AF16" s="363"/>
      <c r="AG16" s="363"/>
      <c r="AH16" s="363"/>
      <c r="AI16" s="363"/>
      <c r="AJ16" s="363"/>
      <c r="AK16" s="363"/>
      <c r="AL16" s="363"/>
      <c r="AM16" s="363"/>
    </row>
    <row r="17" spans="1:40" s="99" customFormat="1" ht="26.1" customHeight="1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29"/>
      <c r="H17" s="367"/>
      <c r="I17" s="354"/>
      <c r="J17" s="354"/>
      <c r="K17" s="354"/>
      <c r="L17" s="370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0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/>
      <c r="J18" s="96"/>
      <c r="K18" s="96"/>
      <c r="L18" s="272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0" s="99" customFormat="1" ht="26.1" customHeight="1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96"/>
      <c r="J19" s="272">
        <v>1</v>
      </c>
      <c r="K19" s="96"/>
      <c r="L19" s="272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0" s="99" customFormat="1" ht="26.1" customHeight="1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96"/>
      <c r="J20" s="272">
        <v>1</v>
      </c>
      <c r="K20" s="96"/>
      <c r="L20" s="272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0" s="99" customFormat="1" ht="26.1" customHeight="1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0" s="99" customFormat="1" ht="26.1" customHeight="1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0" s="99" customFormat="1" ht="26.1" customHeigh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1</v>
      </c>
      <c r="AL23" s="96">
        <v>1</v>
      </c>
      <c r="AM23" s="96">
        <v>1</v>
      </c>
    </row>
    <row r="24" spans="1:40" s="99" customFormat="1" ht="26.1" customHeight="1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96"/>
      <c r="J24" s="272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0" s="99" customFormat="1" ht="26.1" customHeight="1">
      <c r="A25" s="102"/>
      <c r="B25" s="100"/>
      <c r="C25" s="243" t="s">
        <v>209</v>
      </c>
      <c r="D25" s="140" t="s">
        <v>108</v>
      </c>
      <c r="E25" s="106">
        <v>901</v>
      </c>
      <c r="F25" s="141" t="s">
        <v>109</v>
      </c>
      <c r="G25" s="141" t="s">
        <v>109</v>
      </c>
      <c r="H25" s="163">
        <v>303</v>
      </c>
      <c r="I25" s="96"/>
      <c r="J25" s="272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0" s="99" customFormat="1" ht="26.1" customHeigh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1302</v>
      </c>
      <c r="I26" s="96"/>
      <c r="J26" s="272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0" s="99" customFormat="1" ht="26.1" customHeight="1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0" s="99" customFormat="1" ht="26.1" customHeight="1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28" t="s">
        <v>152</v>
      </c>
      <c r="H28" s="248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>
        <v>1</v>
      </c>
      <c r="AJ28" s="96"/>
      <c r="AK28" s="96"/>
      <c r="AL28" s="96"/>
      <c r="AM28" s="96">
        <v>1</v>
      </c>
    </row>
    <row r="29" spans="1:40" s="99" customFormat="1" ht="26.1" customHeight="1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29"/>
      <c r="H29" s="248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</row>
    <row r="30" spans="1:40" s="99" customFormat="1" ht="26.1" customHeight="1">
      <c r="A30" s="102"/>
      <c r="B30" s="274"/>
      <c r="C30" s="275" t="s">
        <v>209</v>
      </c>
      <c r="D30" s="301" t="s">
        <v>193</v>
      </c>
      <c r="E30" s="277">
        <v>901</v>
      </c>
      <c r="F30" s="278" t="s">
        <v>142</v>
      </c>
      <c r="G30" s="107" t="s">
        <v>143</v>
      </c>
      <c r="H30" s="248">
        <v>633</v>
      </c>
      <c r="I30" s="96"/>
      <c r="J30" s="272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101"/>
    </row>
    <row r="31" spans="1:40" s="99" customFormat="1" ht="26.1" customHeight="1">
      <c r="A31" s="102"/>
      <c r="B31" s="274"/>
      <c r="C31" s="275" t="s">
        <v>209</v>
      </c>
      <c r="D31" s="276" t="s">
        <v>145</v>
      </c>
      <c r="E31" s="277">
        <v>901</v>
      </c>
      <c r="F31" s="278" t="s">
        <v>111</v>
      </c>
      <c r="G31" s="107" t="s">
        <v>146</v>
      </c>
      <c r="H31" s="248">
        <v>633</v>
      </c>
      <c r="I31" s="96"/>
      <c r="J31" s="272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0" s="99" customFormat="1" ht="26.1" customHeight="1">
      <c r="A32" s="102"/>
      <c r="B32" s="100"/>
      <c r="C32" s="243" t="s">
        <v>204</v>
      </c>
      <c r="D32" s="301" t="s">
        <v>249</v>
      </c>
      <c r="E32" s="106">
        <v>901</v>
      </c>
      <c r="F32" s="16" t="s">
        <v>250</v>
      </c>
      <c r="G32" s="244" t="s">
        <v>251</v>
      </c>
      <c r="H32" s="280">
        <v>1333</v>
      </c>
      <c r="I32" s="96"/>
      <c r="J32" s="272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41" s="99" customFormat="1" ht="26.1" customHeight="1">
      <c r="A33" s="102"/>
      <c r="B33" s="100"/>
      <c r="C33" s="243" t="s">
        <v>204</v>
      </c>
      <c r="D33" s="301" t="s">
        <v>252</v>
      </c>
      <c r="E33" s="106">
        <v>901</v>
      </c>
      <c r="F33" s="16" t="s">
        <v>253</v>
      </c>
      <c r="G33" s="244" t="s">
        <v>253</v>
      </c>
      <c r="H33" s="280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41" s="99" customFormat="1" ht="26.1" customHeight="1">
      <c r="A34" s="102"/>
      <c r="B34" s="100"/>
      <c r="C34" s="243" t="s">
        <v>208</v>
      </c>
      <c r="D34" s="301" t="s">
        <v>226</v>
      </c>
      <c r="E34" s="106">
        <v>901</v>
      </c>
      <c r="F34" s="16" t="s">
        <v>254</v>
      </c>
      <c r="G34" s="244" t="s">
        <v>255</v>
      </c>
      <c r="H34" s="280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41" s="99" customFormat="1" ht="106.5" customHeight="1">
      <c r="A35" s="102"/>
      <c r="B35" s="100"/>
      <c r="C35" s="243" t="s">
        <v>208</v>
      </c>
      <c r="D35" s="279" t="s">
        <v>256</v>
      </c>
      <c r="E35" s="106">
        <v>901</v>
      </c>
      <c r="F35" s="16" t="s">
        <v>257</v>
      </c>
      <c r="G35" s="244" t="s">
        <v>258</v>
      </c>
      <c r="H35" s="28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>
        <v>1</v>
      </c>
      <c r="V35" s="110"/>
      <c r="W35" s="110"/>
      <c r="X35" s="110">
        <v>1</v>
      </c>
      <c r="Y35" s="110">
        <v>1</v>
      </c>
      <c r="Z35" s="110">
        <v>1</v>
      </c>
      <c r="AA35" s="110">
        <v>1</v>
      </c>
      <c r="AB35" s="110">
        <v>1</v>
      </c>
      <c r="AC35" s="110">
        <v>1</v>
      </c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01" t="s">
        <v>127</v>
      </c>
    </row>
    <row r="36" spans="1:41" s="99" customFormat="1" ht="78" customHeight="1">
      <c r="A36" s="102"/>
      <c r="B36" s="100"/>
      <c r="C36" s="243" t="s">
        <v>208</v>
      </c>
      <c r="D36" s="279" t="s">
        <v>259</v>
      </c>
      <c r="E36" s="106">
        <v>901</v>
      </c>
      <c r="F36" s="16" t="s">
        <v>260</v>
      </c>
      <c r="G36" s="244" t="s">
        <v>261</v>
      </c>
      <c r="H36" s="28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>
        <v>1</v>
      </c>
      <c r="AE36" s="110">
        <v>1</v>
      </c>
      <c r="AF36" s="110">
        <v>1</v>
      </c>
      <c r="AG36" s="110">
        <v>1</v>
      </c>
      <c r="AH36" s="110">
        <v>1</v>
      </c>
      <c r="AI36" s="110">
        <v>1</v>
      </c>
      <c r="AJ36" s="110">
        <v>1</v>
      </c>
      <c r="AK36" s="110">
        <v>0.5</v>
      </c>
      <c r="AL36" s="110">
        <v>0.5</v>
      </c>
      <c r="AM36" s="110">
        <v>0.5</v>
      </c>
      <c r="AN36" s="101" t="s">
        <v>127</v>
      </c>
    </row>
    <row r="37" spans="1:41" s="99" customFormat="1" ht="26.1" customHeight="1">
      <c r="A37" s="96">
        <v>52</v>
      </c>
      <c r="B37" s="100" t="s">
        <v>104</v>
      </c>
      <c r="C37" s="243" t="s">
        <v>204</v>
      </c>
      <c r="D37" s="108" t="s">
        <v>105</v>
      </c>
      <c r="E37" s="98">
        <v>501</v>
      </c>
      <c r="F37" s="16" t="s">
        <v>106</v>
      </c>
      <c r="G37" s="244" t="s">
        <v>126</v>
      </c>
      <c r="H37" s="109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>
        <v>1</v>
      </c>
      <c r="Z37" s="110">
        <v>1</v>
      </c>
      <c r="AA37" s="110">
        <v>1</v>
      </c>
      <c r="AB37" s="110">
        <v>1</v>
      </c>
      <c r="AC37" s="110">
        <v>1</v>
      </c>
      <c r="AD37" s="110">
        <v>1</v>
      </c>
      <c r="AE37" s="110">
        <v>1</v>
      </c>
      <c r="AF37" s="110">
        <v>1</v>
      </c>
      <c r="AG37" s="110">
        <v>1</v>
      </c>
      <c r="AH37" s="110">
        <v>1</v>
      </c>
      <c r="AI37" s="110">
        <v>1</v>
      </c>
      <c r="AJ37" s="110">
        <v>1</v>
      </c>
      <c r="AK37" s="110">
        <v>1</v>
      </c>
      <c r="AL37" s="110">
        <v>1</v>
      </c>
      <c r="AM37" s="110">
        <v>1</v>
      </c>
      <c r="AN37" s="101" t="s">
        <v>127</v>
      </c>
    </row>
    <row r="38" spans="1:41" s="67" customFormat="1" ht="30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41" t="s">
        <v>164</v>
      </c>
      <c r="J38" s="241" t="s">
        <v>165</v>
      </c>
      <c r="K38" s="241" t="s">
        <v>166</v>
      </c>
      <c r="L38" s="241" t="s">
        <v>167</v>
      </c>
      <c r="M38" s="241" t="s">
        <v>168</v>
      </c>
      <c r="N38" s="241" t="s">
        <v>169</v>
      </c>
      <c r="O38" s="241" t="s">
        <v>170</v>
      </c>
      <c r="P38" s="241" t="s">
        <v>171</v>
      </c>
      <c r="Q38" s="241" t="s">
        <v>172</v>
      </c>
      <c r="R38" s="241" t="s">
        <v>173</v>
      </c>
      <c r="S38" s="241" t="s">
        <v>174</v>
      </c>
      <c r="T38" s="241" t="s">
        <v>175</v>
      </c>
      <c r="U38" s="241" t="s">
        <v>178</v>
      </c>
      <c r="V38" s="241" t="s">
        <v>176</v>
      </c>
      <c r="W38" s="241" t="s">
        <v>177</v>
      </c>
      <c r="X38" s="72">
        <v>2</v>
      </c>
      <c r="Y38" s="72">
        <v>3</v>
      </c>
      <c r="Z38" s="72">
        <v>4</v>
      </c>
      <c r="AA38" s="72">
        <v>5</v>
      </c>
      <c r="AB38" s="72">
        <v>6</v>
      </c>
      <c r="AC38" s="72">
        <v>7</v>
      </c>
      <c r="AD38" s="72">
        <v>8</v>
      </c>
      <c r="AE38" s="72">
        <v>9</v>
      </c>
      <c r="AF38" s="72">
        <v>10</v>
      </c>
      <c r="AG38" s="72">
        <v>11</v>
      </c>
      <c r="AH38" s="72">
        <v>12</v>
      </c>
      <c r="AI38" s="72">
        <v>13</v>
      </c>
      <c r="AJ38" s="72">
        <v>14</v>
      </c>
      <c r="AK38" s="72">
        <v>15</v>
      </c>
      <c r="AL38" s="72">
        <v>16</v>
      </c>
      <c r="AM38" s="72">
        <v>17</v>
      </c>
      <c r="AO38" s="99"/>
    </row>
    <row r="39" spans="1:41" s="67" customFormat="1" ht="15.95" customHeigh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 t="shared" ref="I39:AL39" si="0">SUM(I5:I18)</f>
        <v>1</v>
      </c>
      <c r="J39" s="246">
        <f t="shared" si="0"/>
        <v>3</v>
      </c>
      <c r="K39" s="246">
        <f t="shared" si="0"/>
        <v>1</v>
      </c>
      <c r="L39" s="246">
        <f t="shared" si="0"/>
        <v>3</v>
      </c>
      <c r="M39" s="246">
        <f t="shared" si="0"/>
        <v>1</v>
      </c>
      <c r="N39" s="246">
        <f t="shared" si="0"/>
        <v>1</v>
      </c>
      <c r="O39" s="246">
        <f t="shared" si="0"/>
        <v>1</v>
      </c>
      <c r="P39" s="246">
        <f t="shared" si="0"/>
        <v>1</v>
      </c>
      <c r="Q39" s="246">
        <f t="shared" si="0"/>
        <v>1</v>
      </c>
      <c r="R39" s="246">
        <f t="shared" si="0"/>
        <v>1</v>
      </c>
      <c r="S39" s="246">
        <f t="shared" si="0"/>
        <v>1</v>
      </c>
      <c r="T39" s="246">
        <f t="shared" si="0"/>
        <v>1</v>
      </c>
      <c r="U39" s="246">
        <f t="shared" si="0"/>
        <v>8</v>
      </c>
      <c r="V39" s="246">
        <f t="shared" si="0"/>
        <v>1</v>
      </c>
      <c r="W39" s="246">
        <f t="shared" si="0"/>
        <v>3</v>
      </c>
      <c r="X39" s="246">
        <f t="shared" si="0"/>
        <v>7</v>
      </c>
      <c r="Y39" s="246">
        <f t="shared" si="0"/>
        <v>8</v>
      </c>
      <c r="Z39" s="246">
        <f t="shared" si="0"/>
        <v>7</v>
      </c>
      <c r="AA39" s="246">
        <f t="shared" si="0"/>
        <v>8</v>
      </c>
      <c r="AB39" s="246">
        <f>SUM(AB5:AB18)</f>
        <v>9</v>
      </c>
      <c r="AC39" s="246">
        <f t="shared" si="0"/>
        <v>8</v>
      </c>
      <c r="AD39" s="246">
        <f t="shared" si="0"/>
        <v>8</v>
      </c>
      <c r="AE39" s="246">
        <f t="shared" si="0"/>
        <v>8</v>
      </c>
      <c r="AF39" s="246">
        <f t="shared" si="0"/>
        <v>8</v>
      </c>
      <c r="AG39" s="246">
        <f t="shared" si="0"/>
        <v>8</v>
      </c>
      <c r="AH39" s="246">
        <f t="shared" si="0"/>
        <v>8</v>
      </c>
      <c r="AI39" s="246">
        <f t="shared" si="0"/>
        <v>9</v>
      </c>
      <c r="AJ39" s="246">
        <f t="shared" si="0"/>
        <v>9</v>
      </c>
      <c r="AK39" s="246">
        <f t="shared" si="0"/>
        <v>9</v>
      </c>
      <c r="AL39" s="246">
        <f t="shared" si="0"/>
        <v>9</v>
      </c>
      <c r="AM39" s="246">
        <f>SUM(AM5:AM18)</f>
        <v>9</v>
      </c>
      <c r="AO39" s="99"/>
    </row>
    <row r="40" spans="1:41">
      <c r="G40" s="79" t="s">
        <v>154</v>
      </c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O40" s="99"/>
    </row>
    <row r="41" spans="1:41" s="89" customFormat="1" ht="72" customHeight="1">
      <c r="A41" s="118" t="s">
        <v>273</v>
      </c>
      <c r="B41" s="90"/>
      <c r="C41" s="91"/>
      <c r="D41" s="90"/>
      <c r="E41" s="91"/>
      <c r="F41" s="119"/>
      <c r="G41" s="23"/>
      <c r="H41" s="83"/>
      <c r="I41" s="87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87">
        <f t="shared" ref="J41:AM41" si="1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87">
        <f t="shared" si="1"/>
        <v>999</v>
      </c>
      <c r="L41" s="87">
        <f t="shared" si="1"/>
        <v>3160</v>
      </c>
      <c r="M41" s="87">
        <f t="shared" si="1"/>
        <v>999</v>
      </c>
      <c r="N41" s="87">
        <f t="shared" si="1"/>
        <v>999</v>
      </c>
      <c r="O41" s="87">
        <f t="shared" si="1"/>
        <v>999</v>
      </c>
      <c r="P41" s="87">
        <f t="shared" si="1"/>
        <v>999</v>
      </c>
      <c r="Q41" s="87">
        <f t="shared" si="1"/>
        <v>999</v>
      </c>
      <c r="R41" s="87">
        <f t="shared" si="1"/>
        <v>999</v>
      </c>
      <c r="S41" s="87">
        <f t="shared" si="1"/>
        <v>999</v>
      </c>
      <c r="T41" s="87">
        <f t="shared" si="1"/>
        <v>999</v>
      </c>
      <c r="U41" s="87">
        <f t="shared" si="1"/>
        <v>13432</v>
      </c>
      <c r="V41" s="87">
        <f t="shared" si="1"/>
        <v>999</v>
      </c>
      <c r="W41" s="87">
        <f t="shared" si="1"/>
        <v>2873</v>
      </c>
      <c r="X41" s="87">
        <v>10238</v>
      </c>
      <c r="Y41" s="87">
        <v>10861</v>
      </c>
      <c r="Z41" s="87">
        <v>10861</v>
      </c>
      <c r="AA41" s="87">
        <v>11770</v>
      </c>
      <c r="AB41" s="87">
        <f t="shared" si="1"/>
        <v>14319</v>
      </c>
      <c r="AC41" s="87">
        <v>12895</v>
      </c>
      <c r="AD41" s="87">
        <v>12895</v>
      </c>
      <c r="AE41" s="87">
        <v>12895</v>
      </c>
      <c r="AF41" s="87">
        <v>12895</v>
      </c>
      <c r="AG41" s="87">
        <v>12895</v>
      </c>
      <c r="AH41" s="87">
        <v>12895</v>
      </c>
      <c r="AI41" s="87">
        <v>12895</v>
      </c>
      <c r="AJ41" s="87">
        <v>12895</v>
      </c>
      <c r="AK41" s="87">
        <v>13101</v>
      </c>
      <c r="AL41" s="87">
        <v>13101</v>
      </c>
      <c r="AM41" s="87">
        <f t="shared" si="1"/>
        <v>13328</v>
      </c>
      <c r="AN41" s="81"/>
      <c r="AO41" s="67"/>
    </row>
    <row r="42" spans="1:41">
      <c r="AO42" s="67"/>
    </row>
  </sheetData>
  <mergeCells count="75">
    <mergeCell ref="A1:B1"/>
    <mergeCell ref="C1:C2"/>
    <mergeCell ref="D1:D2"/>
    <mergeCell ref="E1:E2"/>
    <mergeCell ref="F1:F2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1"/>
  <dimension ref="A1:AX49"/>
  <sheetViews>
    <sheetView tabSelected="1" zoomScale="70" zoomScaleNormal="70" workbookViewId="0">
      <pane xSplit="8" ySplit="3" topLeftCell="I21" activePane="bottomRight" state="frozen"/>
      <selection activeCell="F23" sqref="F23"/>
      <selection pane="topRight" activeCell="F23" sqref="F23"/>
      <selection pane="bottomLeft" activeCell="F23" sqref="F23"/>
      <selection pane="bottomRight" activeCell="L28" sqref="L28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20.42578125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3.28515625" style="62" customWidth="1"/>
    <col min="9" max="39" width="4" style="61" customWidth="1"/>
    <col min="40" max="40" width="8.7109375" style="61" customWidth="1"/>
    <col min="41" max="16384" width="8.7109375" style="61"/>
  </cols>
  <sheetData>
    <row r="1" spans="1:40" s="55" customFormat="1" ht="33.75" customHeight="1">
      <c r="A1" s="349" t="s">
        <v>33</v>
      </c>
      <c r="B1" s="349"/>
      <c r="C1" s="373" t="s">
        <v>32</v>
      </c>
      <c r="D1" s="349" t="s">
        <v>74</v>
      </c>
      <c r="E1" s="350" t="s">
        <v>36</v>
      </c>
      <c r="F1" s="349" t="s">
        <v>8</v>
      </c>
      <c r="G1" s="349" t="s">
        <v>35</v>
      </c>
      <c r="H1" s="371" t="s">
        <v>58</v>
      </c>
      <c r="I1" s="348" t="s">
        <v>158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</row>
    <row r="2" spans="1:40" s="55" customFormat="1" ht="25.5">
      <c r="A2" s="56" t="s">
        <v>44</v>
      </c>
      <c r="B2" s="56" t="s">
        <v>45</v>
      </c>
      <c r="C2" s="373"/>
      <c r="D2" s="349"/>
      <c r="E2" s="351"/>
      <c r="F2" s="349"/>
      <c r="G2" s="349"/>
      <c r="H2" s="372"/>
      <c r="I2" s="169" t="s">
        <v>164</v>
      </c>
      <c r="J2" s="169" t="s">
        <v>165</v>
      </c>
      <c r="K2" s="169" t="s">
        <v>166</v>
      </c>
      <c r="L2" s="169" t="s">
        <v>167</v>
      </c>
      <c r="M2" s="169" t="s">
        <v>168</v>
      </c>
      <c r="N2" s="169" t="s">
        <v>169</v>
      </c>
      <c r="O2" s="169" t="s">
        <v>170</v>
      </c>
      <c r="P2" s="169" t="s">
        <v>171</v>
      </c>
      <c r="Q2" s="169" t="s">
        <v>172</v>
      </c>
      <c r="R2" s="169" t="s">
        <v>173</v>
      </c>
      <c r="S2" s="169" t="s">
        <v>174</v>
      </c>
      <c r="T2" s="169" t="s">
        <v>175</v>
      </c>
      <c r="U2" s="169" t="s">
        <v>178</v>
      </c>
      <c r="V2" s="169" t="s">
        <v>176</v>
      </c>
      <c r="W2" s="169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54" t="s">
        <v>76</v>
      </c>
      <c r="C5" s="307" t="s">
        <v>277</v>
      </c>
      <c r="D5" s="97" t="s">
        <v>77</v>
      </c>
      <c r="E5" s="98">
        <v>501</v>
      </c>
      <c r="F5" s="16" t="s">
        <v>78</v>
      </c>
      <c r="G5" s="328" t="s">
        <v>117</v>
      </c>
      <c r="H5" s="365">
        <v>999</v>
      </c>
      <c r="I5" s="353">
        <v>1</v>
      </c>
      <c r="J5" s="353">
        <v>1</v>
      </c>
      <c r="K5" s="353">
        <v>1</v>
      </c>
      <c r="L5" s="353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0" s="99" customFormat="1" ht="25.5">
      <c r="A6" s="96">
        <v>49</v>
      </c>
      <c r="B6" s="54" t="s">
        <v>76</v>
      </c>
      <c r="C6" s="307" t="s">
        <v>276</v>
      </c>
      <c r="D6" s="97" t="s">
        <v>79</v>
      </c>
      <c r="E6" s="98">
        <v>501</v>
      </c>
      <c r="F6" s="16" t="s">
        <v>80</v>
      </c>
      <c r="G6" s="339"/>
      <c r="H6" s="366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  <c r="AM6" s="363"/>
      <c r="AN6" s="55"/>
    </row>
    <row r="7" spans="1:40" s="99" customFormat="1" ht="38.25">
      <c r="A7" s="96">
        <v>39</v>
      </c>
      <c r="B7" s="54" t="s">
        <v>47</v>
      </c>
      <c r="C7" s="307" t="s">
        <v>278</v>
      </c>
      <c r="D7" s="97" t="s">
        <v>30</v>
      </c>
      <c r="E7" s="98">
        <v>501</v>
      </c>
      <c r="F7" s="16" t="s">
        <v>31</v>
      </c>
      <c r="G7" s="329"/>
      <c r="H7" s="367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</row>
    <row r="8" spans="1:40" s="99" customFormat="1" ht="25.5">
      <c r="A8" s="96">
        <v>35</v>
      </c>
      <c r="B8" s="54" t="s">
        <v>81</v>
      </c>
      <c r="C8" s="307" t="s">
        <v>204</v>
      </c>
      <c r="D8" s="97" t="s">
        <v>82</v>
      </c>
      <c r="E8" s="98">
        <v>501</v>
      </c>
      <c r="F8" s="16" t="s">
        <v>197</v>
      </c>
      <c r="G8" s="5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5.5">
      <c r="A9" s="96">
        <v>46</v>
      </c>
      <c r="B9" s="54" t="s">
        <v>92</v>
      </c>
      <c r="C9" s="307" t="s">
        <v>204</v>
      </c>
      <c r="D9" s="97" t="s">
        <v>93</v>
      </c>
      <c r="E9" s="98">
        <v>501</v>
      </c>
      <c r="F9" s="16" t="s">
        <v>198</v>
      </c>
      <c r="G9" s="5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5.5">
      <c r="A10" s="96">
        <v>21</v>
      </c>
      <c r="B10" s="100" t="s">
        <v>86</v>
      </c>
      <c r="C10" s="307" t="s">
        <v>204</v>
      </c>
      <c r="D10" s="97" t="s">
        <v>87</v>
      </c>
      <c r="E10" s="98">
        <v>501</v>
      </c>
      <c r="F10" s="16" t="s">
        <v>88</v>
      </c>
      <c r="G10" s="5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5.5">
      <c r="A11" s="96">
        <v>45</v>
      </c>
      <c r="B11" s="100" t="s">
        <v>94</v>
      </c>
      <c r="C11" s="307" t="s">
        <v>204</v>
      </c>
      <c r="D11" s="97" t="s">
        <v>95</v>
      </c>
      <c r="E11" s="98">
        <v>501</v>
      </c>
      <c r="F11" s="16" t="s">
        <v>96</v>
      </c>
      <c r="G11" s="5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5.5">
      <c r="A12" s="96">
        <v>79</v>
      </c>
      <c r="B12" s="100" t="s">
        <v>89</v>
      </c>
      <c r="C12" s="307" t="s">
        <v>204</v>
      </c>
      <c r="D12" s="97" t="s">
        <v>90</v>
      </c>
      <c r="E12" s="98">
        <v>501</v>
      </c>
      <c r="F12" s="16" t="s">
        <v>91</v>
      </c>
      <c r="G12" s="5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5.5">
      <c r="A13" s="96">
        <v>2</v>
      </c>
      <c r="B13" s="100" t="s">
        <v>43</v>
      </c>
      <c r="C13" s="307" t="s">
        <v>204</v>
      </c>
      <c r="D13" s="97" t="s">
        <v>97</v>
      </c>
      <c r="E13" s="98">
        <v>501</v>
      </c>
      <c r="F13" s="16" t="s">
        <v>98</v>
      </c>
      <c r="G13" s="54" t="s">
        <v>148</v>
      </c>
      <c r="H13" s="161">
        <v>945</v>
      </c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>
        <v>1</v>
      </c>
      <c r="AC13" s="175"/>
      <c r="AD13" s="175"/>
      <c r="AE13" s="175"/>
      <c r="AF13" s="175"/>
      <c r="AG13" s="175"/>
      <c r="AH13" s="175"/>
      <c r="AI13" s="175">
        <v>1</v>
      </c>
      <c r="AJ13" s="175">
        <v>1</v>
      </c>
      <c r="AK13" s="175">
        <v>1</v>
      </c>
      <c r="AL13" s="175">
        <v>1</v>
      </c>
      <c r="AM13" s="175">
        <v>1</v>
      </c>
      <c r="AN13" s="101"/>
    </row>
    <row r="14" spans="1:40" s="99" customFormat="1" ht="25.5">
      <c r="A14" s="96">
        <v>20</v>
      </c>
      <c r="B14" s="100" t="s">
        <v>114</v>
      </c>
      <c r="C14" s="307" t="s">
        <v>204</v>
      </c>
      <c r="D14" s="97" t="s">
        <v>115</v>
      </c>
      <c r="E14" s="98">
        <v>501</v>
      </c>
      <c r="F14" s="16" t="s">
        <v>116</v>
      </c>
      <c r="G14" s="54" t="s">
        <v>123</v>
      </c>
      <c r="H14" s="161">
        <v>760</v>
      </c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01"/>
    </row>
    <row r="15" spans="1:40" s="99" customFormat="1" ht="25.5">
      <c r="A15" s="58">
        <v>68</v>
      </c>
      <c r="B15" s="59" t="s">
        <v>99</v>
      </c>
      <c r="C15" s="307" t="s">
        <v>281</v>
      </c>
      <c r="D15" s="97" t="s">
        <v>100</v>
      </c>
      <c r="E15" s="98">
        <v>501</v>
      </c>
      <c r="F15" s="16" t="s">
        <v>101</v>
      </c>
      <c r="G15" s="328" t="s">
        <v>124</v>
      </c>
      <c r="H15" s="365">
        <v>623</v>
      </c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0" s="99" customFormat="1" ht="25.5">
      <c r="A16" s="58">
        <v>69</v>
      </c>
      <c r="B16" s="59" t="s">
        <v>102</v>
      </c>
      <c r="C16" s="307" t="s">
        <v>281</v>
      </c>
      <c r="D16" s="97" t="s">
        <v>100</v>
      </c>
      <c r="E16" s="98">
        <v>501</v>
      </c>
      <c r="F16" s="16" t="s">
        <v>103</v>
      </c>
      <c r="G16" s="339"/>
      <c r="H16" s="366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3"/>
      <c r="AF16" s="363"/>
      <c r="AG16" s="363"/>
      <c r="AH16" s="363"/>
      <c r="AI16" s="363"/>
      <c r="AJ16" s="363"/>
      <c r="AK16" s="363"/>
      <c r="AL16" s="363"/>
      <c r="AM16" s="363"/>
    </row>
    <row r="17" spans="1:41" s="99" customFormat="1" ht="25.5">
      <c r="A17" s="58" t="s">
        <v>194</v>
      </c>
      <c r="B17" s="59" t="s">
        <v>195</v>
      </c>
      <c r="C17" s="307" t="s">
        <v>281</v>
      </c>
      <c r="D17" s="97" t="s">
        <v>190</v>
      </c>
      <c r="E17" s="98">
        <v>501</v>
      </c>
      <c r="F17" s="16" t="s">
        <v>196</v>
      </c>
      <c r="G17" s="329"/>
      <c r="H17" s="367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1" s="99" customFormat="1" ht="25.5">
      <c r="A18" s="96">
        <v>22</v>
      </c>
      <c r="B18" s="100" t="s">
        <v>83</v>
      </c>
      <c r="C18" s="307" t="s">
        <v>204</v>
      </c>
      <c r="D18" s="97" t="s">
        <v>84</v>
      </c>
      <c r="E18" s="98">
        <v>501</v>
      </c>
      <c r="F18" s="16" t="s">
        <v>85</v>
      </c>
      <c r="G18" s="5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1" s="99" customFormat="1" ht="25.5">
      <c r="A19" s="102"/>
      <c r="B19" s="100"/>
      <c r="C19" s="307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2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1" s="99" customFormat="1" ht="25.5">
      <c r="A20" s="102"/>
      <c r="B20" s="100"/>
      <c r="C20" s="307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2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1" s="99" customFormat="1" ht="25.5">
      <c r="A21" s="102"/>
      <c r="B21" s="100"/>
      <c r="C21" s="307" t="s">
        <v>208</v>
      </c>
      <c r="D21" s="103" t="s">
        <v>128</v>
      </c>
      <c r="E21" s="104">
        <v>901</v>
      </c>
      <c r="F21" s="16" t="s">
        <v>14</v>
      </c>
      <c r="G21" s="54" t="s">
        <v>129</v>
      </c>
      <c r="H21" s="162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1" s="99" customFormat="1" ht="25.5">
      <c r="A22" s="102"/>
      <c r="B22" s="100"/>
      <c r="C22" s="307" t="s">
        <v>220</v>
      </c>
      <c r="D22" s="103" t="s">
        <v>130</v>
      </c>
      <c r="E22" s="104">
        <v>901</v>
      </c>
      <c r="F22" s="16" t="s">
        <v>16</v>
      </c>
      <c r="G22" s="54" t="s">
        <v>131</v>
      </c>
      <c r="H22" s="162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1" s="99" customFormat="1">
      <c r="A23" s="102"/>
      <c r="B23" s="100"/>
      <c r="C23" s="307" t="s">
        <v>221</v>
      </c>
      <c r="D23" s="97" t="s">
        <v>54</v>
      </c>
      <c r="E23" s="104">
        <v>901</v>
      </c>
      <c r="F23" s="16" t="s">
        <v>15</v>
      </c>
      <c r="G23" s="54" t="s">
        <v>132</v>
      </c>
      <c r="H23" s="162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0.5</v>
      </c>
      <c r="AL23" s="96">
        <v>0.5</v>
      </c>
      <c r="AM23" s="96">
        <v>0.5</v>
      </c>
      <c r="AO23" s="322" t="s">
        <v>304</v>
      </c>
    </row>
    <row r="24" spans="1:41" s="99" customFormat="1" ht="38.25">
      <c r="A24" s="102"/>
      <c r="B24" s="100"/>
      <c r="C24" s="307" t="s">
        <v>209</v>
      </c>
      <c r="D24" s="105" t="s">
        <v>133</v>
      </c>
      <c r="E24" s="106">
        <v>901</v>
      </c>
      <c r="F24" s="16" t="s">
        <v>107</v>
      </c>
      <c r="G24" s="54" t="s">
        <v>134</v>
      </c>
      <c r="H24" s="162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1" s="99" customFormat="1" ht="25.5">
      <c r="A25" s="102"/>
      <c r="B25" s="100"/>
      <c r="C25" s="307" t="s">
        <v>209</v>
      </c>
      <c r="D25" s="105" t="s">
        <v>108</v>
      </c>
      <c r="E25" s="106">
        <v>901</v>
      </c>
      <c r="F25" s="16" t="s">
        <v>109</v>
      </c>
      <c r="G25" s="210" t="s">
        <v>109</v>
      </c>
      <c r="H25" s="211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1" s="99" customFormat="1">
      <c r="A26" s="102"/>
      <c r="B26" s="100"/>
      <c r="C26" s="307" t="s">
        <v>209</v>
      </c>
      <c r="D26" s="103" t="s">
        <v>135</v>
      </c>
      <c r="E26" s="104">
        <v>901</v>
      </c>
      <c r="F26" s="16" t="s">
        <v>110</v>
      </c>
      <c r="G26" s="54" t="s">
        <v>136</v>
      </c>
      <c r="H26" s="162">
        <v>1435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1" s="99" customFormat="1" ht="38.25">
      <c r="A27" s="102"/>
      <c r="B27" s="100"/>
      <c r="C27" s="307" t="s">
        <v>209</v>
      </c>
      <c r="D27" s="103" t="s">
        <v>137</v>
      </c>
      <c r="E27" s="104">
        <v>901</v>
      </c>
      <c r="F27" s="16" t="s">
        <v>138</v>
      </c>
      <c r="G27" s="54" t="s">
        <v>139</v>
      </c>
      <c r="H27" s="162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1" s="99" customFormat="1" ht="38.25">
      <c r="A28" s="102"/>
      <c r="B28" s="100"/>
      <c r="C28" s="307" t="s">
        <v>209</v>
      </c>
      <c r="D28" s="103" t="s">
        <v>149</v>
      </c>
      <c r="E28" s="104">
        <v>901</v>
      </c>
      <c r="F28" s="16" t="s">
        <v>150</v>
      </c>
      <c r="G28" s="328" t="s">
        <v>152</v>
      </c>
      <c r="H28" s="162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>
        <v>1</v>
      </c>
      <c r="AJ28" s="96"/>
      <c r="AK28" s="96"/>
      <c r="AL28" s="96"/>
      <c r="AM28" s="96">
        <v>1</v>
      </c>
    </row>
    <row r="29" spans="1:41" s="99" customFormat="1" ht="25.5">
      <c r="A29" s="102"/>
      <c r="B29" s="100"/>
      <c r="C29" s="307" t="s">
        <v>209</v>
      </c>
      <c r="D29" s="103" t="s">
        <v>140</v>
      </c>
      <c r="E29" s="104">
        <v>901</v>
      </c>
      <c r="F29" s="16" t="s">
        <v>141</v>
      </c>
      <c r="G29" s="329"/>
      <c r="H29" s="162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</row>
    <row r="30" spans="1:41" s="99" customFormat="1" ht="25.5">
      <c r="A30" s="102"/>
      <c r="B30" s="100"/>
      <c r="C30" s="307" t="s">
        <v>209</v>
      </c>
      <c r="D30" s="306" t="s">
        <v>193</v>
      </c>
      <c r="E30" s="104">
        <v>901</v>
      </c>
      <c r="F30" s="16" t="s">
        <v>142</v>
      </c>
      <c r="G30" s="210" t="s">
        <v>143</v>
      </c>
      <c r="H30" s="211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232" t="s">
        <v>144</v>
      </c>
    </row>
    <row r="31" spans="1:41" s="99" customFormat="1" ht="25.5">
      <c r="A31" s="102"/>
      <c r="B31" s="100"/>
      <c r="C31" s="307" t="s">
        <v>209</v>
      </c>
      <c r="D31" s="103" t="s">
        <v>145</v>
      </c>
      <c r="E31" s="104">
        <v>901</v>
      </c>
      <c r="F31" s="16" t="s">
        <v>111</v>
      </c>
      <c r="G31" s="210" t="s">
        <v>146</v>
      </c>
      <c r="H31" s="211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1" s="99" customFormat="1" ht="25.5">
      <c r="A32" s="102"/>
      <c r="B32" s="100"/>
      <c r="C32" s="307" t="s">
        <v>204</v>
      </c>
      <c r="D32" s="306" t="s">
        <v>249</v>
      </c>
      <c r="E32" s="104">
        <v>901</v>
      </c>
      <c r="F32" s="16" t="s">
        <v>250</v>
      </c>
      <c r="G32" s="210" t="s">
        <v>251</v>
      </c>
      <c r="H32" s="211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50" s="99" customFormat="1" ht="25.5">
      <c r="A33" s="102"/>
      <c r="B33" s="100"/>
      <c r="C33" s="307" t="s">
        <v>204</v>
      </c>
      <c r="D33" s="306" t="s">
        <v>252</v>
      </c>
      <c r="E33" s="104">
        <v>901</v>
      </c>
      <c r="F33" s="16" t="s">
        <v>253</v>
      </c>
      <c r="G33" s="210" t="s">
        <v>253</v>
      </c>
      <c r="H33" s="211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50" s="99" customFormat="1" ht="25.5">
      <c r="A34" s="102"/>
      <c r="B34" s="100"/>
      <c r="C34" s="307" t="s">
        <v>208</v>
      </c>
      <c r="D34" s="306" t="s">
        <v>226</v>
      </c>
      <c r="E34" s="104">
        <v>901</v>
      </c>
      <c r="F34" s="16" t="s">
        <v>254</v>
      </c>
      <c r="G34" s="210" t="s">
        <v>255</v>
      </c>
      <c r="H34" s="211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50" s="84" customFormat="1" ht="76.5">
      <c r="A35" s="218"/>
      <c r="B35" s="219"/>
      <c r="C35" s="179" t="s">
        <v>208</v>
      </c>
      <c r="D35" s="180" t="s">
        <v>256</v>
      </c>
      <c r="E35" s="181">
        <v>901</v>
      </c>
      <c r="F35" s="182" t="s">
        <v>257</v>
      </c>
      <c r="G35" s="183" t="s">
        <v>258</v>
      </c>
      <c r="H35" s="184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>
        <v>1</v>
      </c>
      <c r="V35" s="185"/>
      <c r="W35" s="185"/>
      <c r="X35" s="185">
        <v>1</v>
      </c>
      <c r="Y35" s="185">
        <v>1</v>
      </c>
      <c r="Z35" s="185">
        <v>1</v>
      </c>
      <c r="AA35" s="185">
        <v>1</v>
      </c>
      <c r="AB35" s="185">
        <v>1</v>
      </c>
      <c r="AC35" s="185">
        <v>1</v>
      </c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1">
        <v>901</v>
      </c>
      <c r="F36" s="182" t="s">
        <v>260</v>
      </c>
      <c r="G36" s="183" t="s">
        <v>261</v>
      </c>
      <c r="H36" s="184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>
        <v>1</v>
      </c>
      <c r="AE36" s="185">
        <v>1</v>
      </c>
      <c r="AF36" s="185">
        <v>1</v>
      </c>
      <c r="AG36" s="185">
        <v>1</v>
      </c>
      <c r="AH36" s="185">
        <v>1</v>
      </c>
      <c r="AI36" s="185">
        <v>1</v>
      </c>
      <c r="AJ36" s="185">
        <v>1</v>
      </c>
      <c r="AK36" s="185">
        <v>0.5</v>
      </c>
      <c r="AL36" s="185">
        <v>0.5</v>
      </c>
      <c r="AM36" s="185">
        <v>0.5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>
        <v>1</v>
      </c>
      <c r="Z37" s="185">
        <v>1</v>
      </c>
      <c r="AA37" s="185">
        <v>1</v>
      </c>
      <c r="AB37" s="185">
        <v>1</v>
      </c>
      <c r="AC37" s="185">
        <v>1</v>
      </c>
      <c r="AD37" s="185">
        <v>1</v>
      </c>
      <c r="AE37" s="185">
        <v>1</v>
      </c>
      <c r="AF37" s="185">
        <v>1</v>
      </c>
      <c r="AG37" s="185">
        <v>1</v>
      </c>
      <c r="AH37" s="185">
        <v>1</v>
      </c>
      <c r="AI37" s="185">
        <v>1</v>
      </c>
      <c r="AJ37" s="185">
        <v>1</v>
      </c>
      <c r="AK37" s="185">
        <v>1</v>
      </c>
      <c r="AL37" s="185">
        <v>1</v>
      </c>
      <c r="AM37" s="185">
        <v>1</v>
      </c>
      <c r="AN37" s="101" t="s">
        <v>127</v>
      </c>
    </row>
    <row r="38" spans="1:50" s="89" customFormat="1" ht="38.25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169" t="s">
        <v>164</v>
      </c>
      <c r="J38" s="169" t="s">
        <v>165</v>
      </c>
      <c r="K38" s="169" t="s">
        <v>166</v>
      </c>
      <c r="L38" s="169" t="s">
        <v>167</v>
      </c>
      <c r="M38" s="169" t="s">
        <v>168</v>
      </c>
      <c r="N38" s="169" t="s">
        <v>169</v>
      </c>
      <c r="O38" s="169" t="s">
        <v>170</v>
      </c>
      <c r="P38" s="169" t="s">
        <v>171</v>
      </c>
      <c r="Q38" s="169" t="s">
        <v>172</v>
      </c>
      <c r="R38" s="169" t="s">
        <v>173</v>
      </c>
      <c r="S38" s="169" t="s">
        <v>174</v>
      </c>
      <c r="T38" s="169" t="s">
        <v>175</v>
      </c>
      <c r="U38" s="169" t="s">
        <v>178</v>
      </c>
      <c r="V38" s="169" t="s">
        <v>176</v>
      </c>
      <c r="W38" s="169" t="s">
        <v>177</v>
      </c>
      <c r="X38" s="72">
        <v>2</v>
      </c>
      <c r="Y38" s="72">
        <v>3</v>
      </c>
      <c r="Z38" s="72">
        <v>4</v>
      </c>
      <c r="AA38" s="72">
        <v>5</v>
      </c>
      <c r="AB38" s="72">
        <v>6</v>
      </c>
      <c r="AC38" s="72">
        <v>7</v>
      </c>
      <c r="AD38" s="72">
        <v>8</v>
      </c>
      <c r="AE38" s="72">
        <v>9</v>
      </c>
      <c r="AF38" s="72">
        <v>10</v>
      </c>
      <c r="AG38" s="72">
        <v>11</v>
      </c>
      <c r="AH38" s="72">
        <v>12</v>
      </c>
      <c r="AI38" s="72">
        <v>13</v>
      </c>
      <c r="AJ38" s="72">
        <v>14</v>
      </c>
      <c r="AK38" s="72">
        <v>15</v>
      </c>
      <c r="AL38" s="72">
        <v>16</v>
      </c>
      <c r="AM38" s="72">
        <v>17</v>
      </c>
      <c r="AN38" s="67"/>
    </row>
    <row r="39" spans="1:50" s="89" customFormat="1">
      <c r="A39" s="73" t="s">
        <v>147</v>
      </c>
      <c r="B39" s="74"/>
      <c r="C39" s="75"/>
      <c r="D39" s="74"/>
      <c r="E39" s="75"/>
      <c r="F39" s="43"/>
      <c r="G39" s="76"/>
      <c r="H39" s="145"/>
      <c r="I39" s="170">
        <v>1</v>
      </c>
      <c r="J39" s="170">
        <v>3</v>
      </c>
      <c r="K39" s="170">
        <v>1</v>
      </c>
      <c r="L39" s="170">
        <v>3</v>
      </c>
      <c r="M39" s="170">
        <v>1</v>
      </c>
      <c r="N39" s="170">
        <v>1</v>
      </c>
      <c r="O39" s="170">
        <v>1</v>
      </c>
      <c r="P39" s="170">
        <v>1</v>
      </c>
      <c r="Q39" s="170">
        <v>1</v>
      </c>
      <c r="R39" s="170">
        <v>1</v>
      </c>
      <c r="S39" s="170">
        <v>1</v>
      </c>
      <c r="T39" s="170">
        <v>1</v>
      </c>
      <c r="U39" s="170">
        <v>8</v>
      </c>
      <c r="V39" s="170">
        <v>1</v>
      </c>
      <c r="W39" s="170">
        <v>3</v>
      </c>
      <c r="X39" s="170">
        <v>7</v>
      </c>
      <c r="Y39" s="170">
        <v>8</v>
      </c>
      <c r="Z39" s="170">
        <v>7</v>
      </c>
      <c r="AA39" s="170">
        <v>8</v>
      </c>
      <c r="AB39" s="170">
        <v>9</v>
      </c>
      <c r="AC39" s="170">
        <v>8</v>
      </c>
      <c r="AD39" s="170">
        <v>8</v>
      </c>
      <c r="AE39" s="170">
        <v>8</v>
      </c>
      <c r="AF39" s="170">
        <v>8</v>
      </c>
      <c r="AG39" s="170">
        <v>8</v>
      </c>
      <c r="AH39" s="170">
        <v>8</v>
      </c>
      <c r="AI39" s="170">
        <v>9</v>
      </c>
      <c r="AJ39" s="170">
        <v>9</v>
      </c>
      <c r="AK39" s="170">
        <v>9</v>
      </c>
      <c r="AL39" s="170">
        <v>9</v>
      </c>
      <c r="AM39" s="15">
        <v>9</v>
      </c>
      <c r="AN39" s="67"/>
    </row>
    <row r="40" spans="1:50" s="89" customFormat="1">
      <c r="A40" s="77"/>
      <c r="B40" s="77"/>
      <c r="C40" s="78"/>
      <c r="D40" s="77"/>
      <c r="E40" s="78"/>
      <c r="F40" s="112"/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61"/>
    </row>
    <row r="41" spans="1:50" s="84" customFormat="1" ht="47.2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90"/>
    </row>
    <row r="42" spans="1:50" s="89" customFormat="1">
      <c r="A42" s="150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90"/>
    </row>
    <row r="43" spans="1:50" s="89" customFormat="1" ht="49.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61.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81"/>
      <c r="AO44" s="77"/>
    </row>
    <row r="45" spans="1:50" s="85" customFormat="1" ht="78" customHeight="1">
      <c r="A45" s="352"/>
      <c r="B45" s="352"/>
      <c r="C45" s="352"/>
      <c r="D45" s="352"/>
      <c r="F45" s="121"/>
      <c r="G45" s="23"/>
      <c r="H45" s="83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90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39" customHeight="1">
      <c r="A46" s="352"/>
      <c r="B46" s="352"/>
      <c r="C46" s="352"/>
      <c r="D46" s="352"/>
      <c r="E46" s="81"/>
      <c r="F46" s="165"/>
      <c r="G46" s="23"/>
      <c r="H46" s="151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90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118"/>
      <c r="B47" s="115"/>
      <c r="C47" s="115"/>
      <c r="D47" s="115"/>
      <c r="E47" s="115"/>
      <c r="F47" s="116"/>
      <c r="G47" s="80"/>
      <c r="H47" s="117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84"/>
      <c r="AO47" s="87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A48" s="118"/>
      <c r="B48" s="90"/>
      <c r="C48" s="91"/>
      <c r="D48" s="90"/>
      <c r="E48" s="91"/>
      <c r="F48" s="119"/>
      <c r="G48" s="81"/>
      <c r="H48" s="122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1"/>
    </row>
    <row r="49" spans="8:8">
      <c r="H49" s="123"/>
    </row>
  </sheetData>
  <mergeCells count="78">
    <mergeCell ref="AM15:AM17"/>
    <mergeCell ref="AF15:AF17"/>
    <mergeCell ref="AG15:AG17"/>
    <mergeCell ref="AH15:AH17"/>
    <mergeCell ref="AI15:AI17"/>
    <mergeCell ref="AJ15:AJ17"/>
    <mergeCell ref="AK15:AK17"/>
    <mergeCell ref="AL15:AL17"/>
    <mergeCell ref="A1:B1"/>
    <mergeCell ref="C1:C2"/>
    <mergeCell ref="D1:D2"/>
    <mergeCell ref="E1:E2"/>
    <mergeCell ref="F1:F2"/>
    <mergeCell ref="H1:H2"/>
    <mergeCell ref="I1:AM1"/>
    <mergeCell ref="G5:G7"/>
    <mergeCell ref="H5:H7"/>
    <mergeCell ref="I5:I7"/>
    <mergeCell ref="X5:X7"/>
    <mergeCell ref="Y5:Y7"/>
    <mergeCell ref="Z5:Z7"/>
    <mergeCell ref="AA5:AA7"/>
    <mergeCell ref="G1:G2"/>
    <mergeCell ref="AM5:AM7"/>
    <mergeCell ref="AB5:AB7"/>
    <mergeCell ref="AC5:AC7"/>
    <mergeCell ref="AD5:AD7"/>
    <mergeCell ref="AE5:AE7"/>
    <mergeCell ref="T5:T7"/>
    <mergeCell ref="A46:D46"/>
    <mergeCell ref="G28:G29"/>
    <mergeCell ref="I15:I17"/>
    <mergeCell ref="K5:K7"/>
    <mergeCell ref="L5:L7"/>
    <mergeCell ref="J15:J17"/>
    <mergeCell ref="K15:K17"/>
    <mergeCell ref="L15:L17"/>
    <mergeCell ref="J5:J7"/>
    <mergeCell ref="A45:D45"/>
    <mergeCell ref="A41:D41"/>
    <mergeCell ref="AB15:AB17"/>
    <mergeCell ref="AC15:AC17"/>
    <mergeCell ref="AD15:AD17"/>
    <mergeCell ref="AE15:AE17"/>
    <mergeCell ref="V5:V7"/>
    <mergeCell ref="X15:X17"/>
    <mergeCell ref="Y15:Y17"/>
    <mergeCell ref="Z15:Z17"/>
    <mergeCell ref="AA15:AA17"/>
    <mergeCell ref="V15:V17"/>
    <mergeCell ref="W15:W17"/>
    <mergeCell ref="AJ5:AJ7"/>
    <mergeCell ref="AK5:AK7"/>
    <mergeCell ref="AL5:AL7"/>
    <mergeCell ref="P5:P7"/>
    <mergeCell ref="Q5:Q7"/>
    <mergeCell ref="R5:R7"/>
    <mergeCell ref="S5:S7"/>
    <mergeCell ref="U5:U7"/>
    <mergeCell ref="W5:W7"/>
    <mergeCell ref="AF5:AF7"/>
    <mergeCell ref="AG5:AG7"/>
    <mergeCell ref="AH5:AH7"/>
    <mergeCell ref="AI5:AI7"/>
    <mergeCell ref="T15:T17"/>
    <mergeCell ref="U15:U17"/>
    <mergeCell ref="G15:G17"/>
    <mergeCell ref="H15:H17"/>
    <mergeCell ref="N15:N17"/>
    <mergeCell ref="O15:O17"/>
    <mergeCell ref="P15:P17"/>
    <mergeCell ref="Q15:Q17"/>
    <mergeCell ref="R15:R17"/>
    <mergeCell ref="M5:M7"/>
    <mergeCell ref="N5:N7"/>
    <mergeCell ref="O5:O7"/>
    <mergeCell ref="M15:M17"/>
    <mergeCell ref="S15:S17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/>
  </sheetPr>
  <dimension ref="A1:AY49"/>
  <sheetViews>
    <sheetView zoomScale="70" zoomScaleNormal="70" workbookViewId="0">
      <pane xSplit="8" ySplit="3" topLeftCell="I21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D35" sqref="D35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3.28515625" style="62" customWidth="1"/>
    <col min="9" max="9" width="7.42578125" style="61" customWidth="1"/>
    <col min="10" max="36" width="4" style="61" customWidth="1"/>
    <col min="37" max="39" width="5.5703125" style="61" customWidth="1"/>
    <col min="40" max="40" width="8.7109375" style="61" customWidth="1"/>
    <col min="41" max="16384" width="8.7109375" style="61"/>
  </cols>
  <sheetData>
    <row r="1" spans="1:40" s="55" customFormat="1" ht="33.75" customHeight="1">
      <c r="A1" s="349" t="s">
        <v>33</v>
      </c>
      <c r="B1" s="349"/>
      <c r="C1" s="373" t="s">
        <v>32</v>
      </c>
      <c r="D1" s="349" t="s">
        <v>74</v>
      </c>
      <c r="E1" s="350" t="s">
        <v>36</v>
      </c>
      <c r="F1" s="349" t="s">
        <v>8</v>
      </c>
      <c r="G1" s="349" t="s">
        <v>35</v>
      </c>
      <c r="H1" s="371" t="s">
        <v>58</v>
      </c>
      <c r="I1" s="348" t="s">
        <v>158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</row>
    <row r="2" spans="1:40" s="55" customFormat="1" ht="25.5">
      <c r="A2" s="241" t="s">
        <v>44</v>
      </c>
      <c r="B2" s="241" t="s">
        <v>45</v>
      </c>
      <c r="C2" s="373"/>
      <c r="D2" s="349"/>
      <c r="E2" s="351"/>
      <c r="F2" s="349"/>
      <c r="G2" s="349"/>
      <c r="H2" s="372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28" t="s">
        <v>117</v>
      </c>
      <c r="H5" s="365">
        <v>999</v>
      </c>
      <c r="I5" s="374">
        <f>ДДН_жен!I5-'ДДН_жен (было)'!I5:I7</f>
        <v>0</v>
      </c>
      <c r="J5" s="374">
        <f>ДДН_жен!J5-'ДДН_жен (было)'!J5:J7</f>
        <v>0</v>
      </c>
      <c r="K5" s="374">
        <f>ДДН_жен!K5-'ДДН_жен (было)'!K5:K7</f>
        <v>0</v>
      </c>
      <c r="L5" s="374">
        <f>ДДН_жен!L5-'ДДН_жен (было)'!L5:L7</f>
        <v>0</v>
      </c>
      <c r="M5" s="374">
        <f>ДДН_жен!M5-'ДДН_жен (было)'!M5:M7</f>
        <v>0</v>
      </c>
      <c r="N5" s="374">
        <f>ДДН_жен!N5-'ДДН_жен (было)'!N5:N7</f>
        <v>0</v>
      </c>
      <c r="O5" s="374">
        <f>ДДН_жен!O5-'ДДН_жен (было)'!O5:O7</f>
        <v>0</v>
      </c>
      <c r="P5" s="374">
        <f>ДДН_жен!P5-'ДДН_жен (было)'!P5:P7</f>
        <v>0</v>
      </c>
      <c r="Q5" s="374">
        <f>ДДН_жен!Q5-'ДДН_жен (было)'!Q5:Q7</f>
        <v>0</v>
      </c>
      <c r="R5" s="374">
        <f>ДДН_жен!R5-'ДДН_жен (было)'!R5:R7</f>
        <v>0</v>
      </c>
      <c r="S5" s="374">
        <f>ДДН_жен!S5-'ДДН_жен (было)'!S5:S7</f>
        <v>0</v>
      </c>
      <c r="T5" s="374">
        <f>ДДН_жен!T5-'ДДН_жен (было)'!T5:T7</f>
        <v>0</v>
      </c>
      <c r="U5" s="374">
        <f>ДДН_жен!U5-'ДДН_жен (было)'!U5:U7</f>
        <v>0</v>
      </c>
      <c r="V5" s="374">
        <f>ДДН_жен!V5-'ДДН_жен (было)'!V5:V7</f>
        <v>0</v>
      </c>
      <c r="W5" s="374">
        <f>ДДН_жен!W5-'ДДН_жен (было)'!W5:W7</f>
        <v>0</v>
      </c>
      <c r="X5" s="374">
        <f>ДДН_жен!X5-'ДДН_жен (было)'!X5:X7</f>
        <v>0</v>
      </c>
      <c r="Y5" s="374">
        <f>ДДН_жен!Y5-'ДДН_жен (было)'!Y5:Y7</f>
        <v>0</v>
      </c>
      <c r="Z5" s="374">
        <f>ДДН_жен!Z5-'ДДН_жен (было)'!Z5:Z7</f>
        <v>0</v>
      </c>
      <c r="AA5" s="374">
        <f>ДДН_жен!AA5-'ДДН_жен (было)'!AA5:AA7</f>
        <v>0</v>
      </c>
      <c r="AB5" s="374">
        <f>ДДН_жен!AB5-'ДДН_жен (было)'!AB5:AB7</f>
        <v>0</v>
      </c>
      <c r="AC5" s="374">
        <f>ДДН_жен!AC5-'ДДН_жен (было)'!AC5:AC7</f>
        <v>0</v>
      </c>
      <c r="AD5" s="374">
        <f>ДДН_жен!AD5-'ДДН_жен (было)'!AD5:AD7</f>
        <v>0</v>
      </c>
      <c r="AE5" s="374">
        <f>ДДН_жен!AE5-'ДДН_жен (было)'!AE5:AE7</f>
        <v>0</v>
      </c>
      <c r="AF5" s="374">
        <f>ДДН_жен!AF5-'ДДН_жен (было)'!AF5:AF7</f>
        <v>0</v>
      </c>
      <c r="AG5" s="374">
        <f>ДДН_жен!AG5-'ДДН_жен (было)'!AG5:AG7</f>
        <v>0</v>
      </c>
      <c r="AH5" s="374">
        <f>ДДН_жен!AH5-'ДДН_жен (было)'!AH5:AH7</f>
        <v>0</v>
      </c>
      <c r="AI5" s="374">
        <f>ДДН_жен!AI5-'ДДН_жен (было)'!AI5:AI7</f>
        <v>0</v>
      </c>
      <c r="AJ5" s="374">
        <f>ДДН_жен!AJ5-'ДДН_жен (было)'!AJ5:AJ7</f>
        <v>0</v>
      </c>
      <c r="AK5" s="374">
        <f>ДДН_жен!AK5-'ДДН_жен (было)'!AK5:AK7</f>
        <v>0</v>
      </c>
      <c r="AL5" s="374">
        <f>ДДН_жен!AL5-'ДДН_жен (было)'!AL5:AL7</f>
        <v>0</v>
      </c>
      <c r="AM5" s="374">
        <f>ДДН_жен!AM5-'ДДН_жен (было)'!AM5:AM7</f>
        <v>0</v>
      </c>
      <c r="AN5" s="291"/>
    </row>
    <row r="6" spans="1:40" s="99" customFormat="1" ht="25.5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39"/>
      <c r="H6" s="366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291"/>
    </row>
    <row r="7" spans="1:40" s="99" customFormat="1" ht="38.25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29"/>
      <c r="H7" s="367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76"/>
      <c r="AK7" s="376"/>
      <c r="AL7" s="376"/>
      <c r="AM7" s="376"/>
      <c r="AN7" s="291"/>
    </row>
    <row r="8" spans="1:40" s="99" customFormat="1" ht="25.5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292">
        <f>ДДН_жен!I8-'ДДН_жен (было)'!I8</f>
        <v>0</v>
      </c>
      <c r="J8" s="292">
        <f>ДДН_жен!J8-'ДДН_жен (было)'!J8</f>
        <v>0</v>
      </c>
      <c r="K8" s="292">
        <f>ДДН_жен!K8-'ДДН_жен (было)'!K8</f>
        <v>0</v>
      </c>
      <c r="L8" s="292">
        <f>ДДН_жен!L8-'ДДН_жен (было)'!L8</f>
        <v>0</v>
      </c>
      <c r="M8" s="292">
        <f>ДДН_жен!M8-'ДДН_жен (было)'!M8</f>
        <v>0</v>
      </c>
      <c r="N8" s="292">
        <f>ДДН_жен!N8-'ДДН_жен (было)'!N8</f>
        <v>0</v>
      </c>
      <c r="O8" s="292">
        <f>ДДН_жен!O8-'ДДН_жен (было)'!O8</f>
        <v>0</v>
      </c>
      <c r="P8" s="292">
        <f>ДДН_жен!P8-'ДДН_жен (было)'!P8</f>
        <v>0</v>
      </c>
      <c r="Q8" s="292">
        <f>ДДН_жен!Q8-'ДДН_жен (было)'!Q8</f>
        <v>0</v>
      </c>
      <c r="R8" s="292">
        <f>ДДН_жен!R8-'ДДН_жен (было)'!R8</f>
        <v>0</v>
      </c>
      <c r="S8" s="292">
        <f>ДДН_жен!S8-'ДДН_жен (было)'!S8</f>
        <v>0</v>
      </c>
      <c r="T8" s="292">
        <f>ДДН_жен!T8-'ДДН_жен (было)'!T8</f>
        <v>0</v>
      </c>
      <c r="U8" s="292">
        <f>ДДН_жен!U8-'ДДН_жен (было)'!U8</f>
        <v>0</v>
      </c>
      <c r="V8" s="292">
        <f>ДДН_жен!V8-'ДДН_жен (было)'!V8</f>
        <v>0</v>
      </c>
      <c r="W8" s="292">
        <f>ДДН_жен!W8-'ДДН_жен (было)'!W8</f>
        <v>0</v>
      </c>
      <c r="X8" s="292">
        <f>ДДН_жен!X8-'ДДН_жен (было)'!X8</f>
        <v>0</v>
      </c>
      <c r="Y8" s="292">
        <f>ДДН_жен!Y8-'ДДН_жен (было)'!Y8</f>
        <v>0</v>
      </c>
      <c r="Z8" s="292">
        <f>ДДН_жен!Z8-'ДДН_жен (было)'!Z8</f>
        <v>0</v>
      </c>
      <c r="AA8" s="292">
        <f>ДДН_жен!AA8-'ДДН_жен (было)'!AA8</f>
        <v>0</v>
      </c>
      <c r="AB8" s="292">
        <f>ДДН_жен!AB8-'ДДН_жен (было)'!AB8</f>
        <v>0</v>
      </c>
      <c r="AC8" s="292">
        <f>ДДН_жен!AC8-'ДДН_жен (было)'!AC8</f>
        <v>0</v>
      </c>
      <c r="AD8" s="292">
        <f>ДДН_жен!AD8-'ДДН_жен (было)'!AD8</f>
        <v>0</v>
      </c>
      <c r="AE8" s="292">
        <f>ДДН_жен!AE8-'ДДН_жен (было)'!AE8</f>
        <v>0</v>
      </c>
      <c r="AF8" s="292">
        <f>ДДН_жен!AF8-'ДДН_жен (было)'!AF8</f>
        <v>0</v>
      </c>
      <c r="AG8" s="292">
        <f>ДДН_жен!AG8-'ДДН_жен (было)'!AG8</f>
        <v>0</v>
      </c>
      <c r="AH8" s="292">
        <f>ДДН_жен!AH8-'ДДН_жен (было)'!AH8</f>
        <v>0</v>
      </c>
      <c r="AI8" s="292">
        <f>ДДН_жен!AI8-'ДДН_жен (было)'!AI8</f>
        <v>0</v>
      </c>
      <c r="AJ8" s="292">
        <f>ДДН_жен!AJ8-'ДДН_жен (было)'!AJ8</f>
        <v>0</v>
      </c>
      <c r="AK8" s="292">
        <f>ДДН_жен!AK8-'ДДН_жен (было)'!AK8</f>
        <v>0</v>
      </c>
      <c r="AL8" s="292">
        <f>ДДН_жен!AL8-'ДДН_жен (было)'!AL8</f>
        <v>0</v>
      </c>
      <c r="AM8" s="292">
        <f>ДДН_жен!AM8-'ДДН_жен (было)'!AM8</f>
        <v>0</v>
      </c>
      <c r="AN8" s="291"/>
    </row>
    <row r="9" spans="1:40" s="99" customFormat="1" ht="25.5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292">
        <f>ДДН_жен!I9-'ДДН_жен (было)'!I9</f>
        <v>0</v>
      </c>
      <c r="J9" s="292">
        <f>ДДН_жен!J9-'ДДН_жен (было)'!J9</f>
        <v>0</v>
      </c>
      <c r="K9" s="292">
        <f>ДДН_жен!K9-'ДДН_жен (было)'!K9</f>
        <v>0</v>
      </c>
      <c r="L9" s="292">
        <f>ДДН_жен!L9-'ДДН_жен (было)'!L9</f>
        <v>0</v>
      </c>
      <c r="M9" s="292">
        <f>ДДН_жен!M9-'ДДН_жен (было)'!M9</f>
        <v>0</v>
      </c>
      <c r="N9" s="292">
        <f>ДДН_жен!N9-'ДДН_жен (было)'!N9</f>
        <v>0</v>
      </c>
      <c r="O9" s="292">
        <f>ДДН_жен!O9-'ДДН_жен (было)'!O9</f>
        <v>0</v>
      </c>
      <c r="P9" s="292">
        <f>ДДН_жен!P9-'ДДН_жен (было)'!P9</f>
        <v>0</v>
      </c>
      <c r="Q9" s="292">
        <f>ДДН_жен!Q9-'ДДН_жен (было)'!Q9</f>
        <v>0</v>
      </c>
      <c r="R9" s="292">
        <f>ДДН_жен!R9-'ДДН_жен (было)'!R9</f>
        <v>0</v>
      </c>
      <c r="S9" s="292">
        <f>ДДН_жен!S9-'ДДН_жен (было)'!S9</f>
        <v>0</v>
      </c>
      <c r="T9" s="292">
        <f>ДДН_жен!T9-'ДДН_жен (было)'!T9</f>
        <v>0</v>
      </c>
      <c r="U9" s="292">
        <f>ДДН_жен!U9-'ДДН_жен (было)'!U9</f>
        <v>0</v>
      </c>
      <c r="V9" s="292">
        <f>ДДН_жен!V9-'ДДН_жен (было)'!V9</f>
        <v>0</v>
      </c>
      <c r="W9" s="292">
        <f>ДДН_жен!W9-'ДДН_жен (было)'!W9</f>
        <v>0</v>
      </c>
      <c r="X9" s="292">
        <f>ДДН_жен!X9-'ДДН_жен (было)'!X9</f>
        <v>0</v>
      </c>
      <c r="Y9" s="292">
        <f>ДДН_жен!Y9-'ДДН_жен (было)'!Y9</f>
        <v>0</v>
      </c>
      <c r="Z9" s="292">
        <f>ДДН_жен!Z9-'ДДН_жен (было)'!Z9</f>
        <v>0</v>
      </c>
      <c r="AA9" s="292">
        <f>ДДН_жен!AA9-'ДДН_жен (было)'!AA9</f>
        <v>0</v>
      </c>
      <c r="AB9" s="292">
        <f>ДДН_жен!AB9-'ДДН_жен (было)'!AB9</f>
        <v>0</v>
      </c>
      <c r="AC9" s="292">
        <f>ДДН_жен!AC9-'ДДН_жен (было)'!AC9</f>
        <v>0</v>
      </c>
      <c r="AD9" s="292">
        <f>ДДН_жен!AD9-'ДДН_жен (было)'!AD9</f>
        <v>0</v>
      </c>
      <c r="AE9" s="292">
        <f>ДДН_жен!AE9-'ДДН_жен (было)'!AE9</f>
        <v>0</v>
      </c>
      <c r="AF9" s="292">
        <f>ДДН_жен!AF9-'ДДН_жен (было)'!AF9</f>
        <v>0</v>
      </c>
      <c r="AG9" s="292">
        <f>ДДН_жен!AG9-'ДДН_жен (было)'!AG9</f>
        <v>0</v>
      </c>
      <c r="AH9" s="292">
        <f>ДДН_жен!AH9-'ДДН_жен (было)'!AH9</f>
        <v>0</v>
      </c>
      <c r="AI9" s="292">
        <f>ДДН_жен!AI9-'ДДН_жен (было)'!AI9</f>
        <v>0</v>
      </c>
      <c r="AJ9" s="292">
        <f>ДДН_жен!AJ9-'ДДН_жен (было)'!AJ9</f>
        <v>0</v>
      </c>
      <c r="AK9" s="292">
        <f>ДДН_жен!AK9-'ДДН_жен (было)'!AK9</f>
        <v>0</v>
      </c>
      <c r="AL9" s="292">
        <f>ДДН_жен!AL9-'ДДН_жен (было)'!AL9</f>
        <v>0</v>
      </c>
      <c r="AM9" s="292">
        <f>ДДН_жен!AM9-'ДДН_жен (было)'!AM9</f>
        <v>0</v>
      </c>
      <c r="AN9" s="291"/>
    </row>
    <row r="10" spans="1:40" s="99" customFormat="1" ht="25.5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292">
        <f>ДДН_жен!I10-'ДДН_жен (было)'!I10</f>
        <v>0</v>
      </c>
      <c r="J10" s="292">
        <f>ДДН_жен!J10-'ДДН_жен (было)'!J10</f>
        <v>0</v>
      </c>
      <c r="K10" s="292">
        <f>ДДН_жен!K10-'ДДН_жен (было)'!K10</f>
        <v>0</v>
      </c>
      <c r="L10" s="292">
        <f>ДДН_жен!L10-'ДДН_жен (было)'!L10</f>
        <v>0</v>
      </c>
      <c r="M10" s="292">
        <f>ДДН_жен!M10-'ДДН_жен (было)'!M10</f>
        <v>0</v>
      </c>
      <c r="N10" s="292">
        <f>ДДН_жен!N10-'ДДН_жен (было)'!N10</f>
        <v>0</v>
      </c>
      <c r="O10" s="292">
        <f>ДДН_жен!O10-'ДДН_жен (было)'!O10</f>
        <v>0</v>
      </c>
      <c r="P10" s="292">
        <f>ДДН_жен!P10-'ДДН_жен (было)'!P10</f>
        <v>0</v>
      </c>
      <c r="Q10" s="292">
        <f>ДДН_жен!Q10-'ДДН_жен (было)'!Q10</f>
        <v>0</v>
      </c>
      <c r="R10" s="292">
        <f>ДДН_жен!R10-'ДДН_жен (было)'!R10</f>
        <v>0</v>
      </c>
      <c r="S10" s="292">
        <f>ДДН_жен!S10-'ДДН_жен (было)'!S10</f>
        <v>0</v>
      </c>
      <c r="T10" s="292">
        <f>ДДН_жен!T10-'ДДН_жен (было)'!T10</f>
        <v>0</v>
      </c>
      <c r="U10" s="292">
        <f>ДДН_жен!U10-'ДДН_жен (было)'!U10</f>
        <v>0</v>
      </c>
      <c r="V10" s="292">
        <f>ДДН_жен!V10-'ДДН_жен (было)'!V10</f>
        <v>0</v>
      </c>
      <c r="W10" s="292">
        <f>ДДН_жен!W10-'ДДН_жен (было)'!W10</f>
        <v>0</v>
      </c>
      <c r="X10" s="292">
        <f>ДДН_жен!X10-'ДДН_жен (было)'!X10</f>
        <v>0</v>
      </c>
      <c r="Y10" s="292">
        <f>ДДН_жен!Y10-'ДДН_жен (было)'!Y10</f>
        <v>0</v>
      </c>
      <c r="Z10" s="292">
        <f>ДДН_жен!Z10-'ДДН_жен (было)'!Z10</f>
        <v>0</v>
      </c>
      <c r="AA10" s="292">
        <f>ДДН_жен!AA10-'ДДН_жен (было)'!AA10</f>
        <v>0</v>
      </c>
      <c r="AB10" s="292">
        <f>ДДН_жен!AB10-'ДДН_жен (было)'!AB10</f>
        <v>0</v>
      </c>
      <c r="AC10" s="292">
        <f>ДДН_жен!AC10-'ДДН_жен (было)'!AC10</f>
        <v>0</v>
      </c>
      <c r="AD10" s="292">
        <f>ДДН_жен!AD10-'ДДН_жен (было)'!AD10</f>
        <v>0</v>
      </c>
      <c r="AE10" s="292">
        <f>ДДН_жен!AE10-'ДДН_жен (было)'!AE10</f>
        <v>0</v>
      </c>
      <c r="AF10" s="292">
        <f>ДДН_жен!AF10-'ДДН_жен (было)'!AF10</f>
        <v>0</v>
      </c>
      <c r="AG10" s="292">
        <f>ДДН_жен!AG10-'ДДН_жен (было)'!AG10</f>
        <v>0</v>
      </c>
      <c r="AH10" s="292">
        <f>ДДН_жен!AH10-'ДДН_жен (было)'!AH10</f>
        <v>0</v>
      </c>
      <c r="AI10" s="292">
        <f>ДДН_жен!AI10-'ДДН_жен (было)'!AI10</f>
        <v>0</v>
      </c>
      <c r="AJ10" s="292">
        <f>ДДН_жен!AJ10-'ДДН_жен (было)'!AJ10</f>
        <v>0</v>
      </c>
      <c r="AK10" s="292">
        <f>ДДН_жен!AK10-'ДДН_жен (было)'!AK10</f>
        <v>0</v>
      </c>
      <c r="AL10" s="292">
        <f>ДДН_жен!AL10-'ДДН_жен (было)'!AL10</f>
        <v>0</v>
      </c>
      <c r="AM10" s="292">
        <f>ДДН_жен!AM10-'ДДН_жен (было)'!AM10</f>
        <v>0</v>
      </c>
      <c r="AN10" s="160"/>
    </row>
    <row r="11" spans="1:40" s="99" customFormat="1" ht="25.5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292">
        <f>ДДН_жен!I11-'ДДН_жен (было)'!I11</f>
        <v>0</v>
      </c>
      <c r="J11" s="292">
        <f>ДДН_жен!J11-'ДДН_жен (было)'!J11</f>
        <v>0</v>
      </c>
      <c r="K11" s="292">
        <f>ДДН_жен!K11-'ДДН_жен (было)'!K11</f>
        <v>0</v>
      </c>
      <c r="L11" s="292">
        <f>ДДН_жен!L11-'ДДН_жен (было)'!L11</f>
        <v>0</v>
      </c>
      <c r="M11" s="292">
        <f>ДДН_жен!M11-'ДДН_жен (было)'!M11</f>
        <v>0</v>
      </c>
      <c r="N11" s="292">
        <f>ДДН_жен!N11-'ДДН_жен (было)'!N11</f>
        <v>0</v>
      </c>
      <c r="O11" s="292">
        <f>ДДН_жен!O11-'ДДН_жен (было)'!O11</f>
        <v>0</v>
      </c>
      <c r="P11" s="292">
        <f>ДДН_жен!P11-'ДДН_жен (было)'!P11</f>
        <v>0</v>
      </c>
      <c r="Q11" s="292">
        <f>ДДН_жен!Q11-'ДДН_жен (было)'!Q11</f>
        <v>0</v>
      </c>
      <c r="R11" s="292">
        <f>ДДН_жен!R11-'ДДН_жен (было)'!R11</f>
        <v>0</v>
      </c>
      <c r="S11" s="292">
        <f>ДДН_жен!S11-'ДДН_жен (было)'!S11</f>
        <v>0</v>
      </c>
      <c r="T11" s="292">
        <f>ДДН_жен!T11-'ДДН_жен (было)'!T11</f>
        <v>0</v>
      </c>
      <c r="U11" s="292">
        <f>ДДН_жен!U11-'ДДН_жен (было)'!U11</f>
        <v>0</v>
      </c>
      <c r="V11" s="292">
        <f>ДДН_жен!V11-'ДДН_жен (было)'!V11</f>
        <v>0</v>
      </c>
      <c r="W11" s="292">
        <f>ДДН_жен!W11-'ДДН_жен (было)'!W11</f>
        <v>0</v>
      </c>
      <c r="X11" s="292">
        <f>ДДН_жен!X11-'ДДН_жен (было)'!X11</f>
        <v>0</v>
      </c>
      <c r="Y11" s="292">
        <f>ДДН_жен!Y11-'ДДН_жен (было)'!Y11</f>
        <v>0</v>
      </c>
      <c r="Z11" s="292">
        <f>ДДН_жен!Z11-'ДДН_жен (было)'!Z11</f>
        <v>0</v>
      </c>
      <c r="AA11" s="292">
        <f>ДДН_жен!AA11-'ДДН_жен (было)'!AA11</f>
        <v>0</v>
      </c>
      <c r="AB11" s="292">
        <f>ДДН_жен!AB11-'ДДН_жен (было)'!AB11</f>
        <v>0</v>
      </c>
      <c r="AC11" s="292">
        <f>ДДН_жен!AC11-'ДДН_жен (было)'!AC11</f>
        <v>0</v>
      </c>
      <c r="AD11" s="292">
        <f>ДДН_жен!AD11-'ДДН_жен (было)'!AD11</f>
        <v>0</v>
      </c>
      <c r="AE11" s="292">
        <f>ДДН_жен!AE11-'ДДН_жен (было)'!AE11</f>
        <v>0</v>
      </c>
      <c r="AF11" s="292">
        <f>ДДН_жен!AF11-'ДДН_жен (было)'!AF11</f>
        <v>0</v>
      </c>
      <c r="AG11" s="292">
        <f>ДДН_жен!AG11-'ДДН_жен (было)'!AG11</f>
        <v>0</v>
      </c>
      <c r="AH11" s="292">
        <f>ДДН_жен!AH11-'ДДН_жен (было)'!AH11</f>
        <v>0</v>
      </c>
      <c r="AI11" s="292">
        <f>ДДН_жен!AI11-'ДДН_жен (было)'!AI11</f>
        <v>0</v>
      </c>
      <c r="AJ11" s="292">
        <f>ДДН_жен!AJ11-'ДДН_жен (было)'!AJ11</f>
        <v>0</v>
      </c>
      <c r="AK11" s="292">
        <f>ДДН_жен!AK11-'ДДН_жен (было)'!AK11</f>
        <v>0</v>
      </c>
      <c r="AL11" s="292">
        <f>ДДН_жен!AL11-'ДДН_жен (было)'!AL11</f>
        <v>0</v>
      </c>
      <c r="AM11" s="292">
        <f>ДДН_жен!AM11-'ДДН_жен (было)'!AM11</f>
        <v>0</v>
      </c>
      <c r="AN11" s="160"/>
    </row>
    <row r="12" spans="1:40" s="99" customFormat="1" ht="25.5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292">
        <f>ДДН_жен!I12-'ДДН_жен (было)'!I12</f>
        <v>0</v>
      </c>
      <c r="J12" s="292">
        <f>ДДН_жен!J12-'ДДН_жен (было)'!J12</f>
        <v>0</v>
      </c>
      <c r="K12" s="292">
        <f>ДДН_жен!K12-'ДДН_жен (было)'!K12</f>
        <v>0</v>
      </c>
      <c r="L12" s="292">
        <f>ДДН_жен!L12-'ДДН_жен (было)'!L12</f>
        <v>0</v>
      </c>
      <c r="M12" s="292">
        <f>ДДН_жен!M12-'ДДН_жен (было)'!M12</f>
        <v>0</v>
      </c>
      <c r="N12" s="292">
        <f>ДДН_жен!N12-'ДДН_жен (было)'!N12</f>
        <v>0</v>
      </c>
      <c r="O12" s="292">
        <f>ДДН_жен!O12-'ДДН_жен (было)'!O12</f>
        <v>0</v>
      </c>
      <c r="P12" s="292">
        <f>ДДН_жен!P12-'ДДН_жен (было)'!P12</f>
        <v>0</v>
      </c>
      <c r="Q12" s="292">
        <f>ДДН_жен!Q12-'ДДН_жен (было)'!Q12</f>
        <v>0</v>
      </c>
      <c r="R12" s="292">
        <f>ДДН_жен!R12-'ДДН_жен (было)'!R12</f>
        <v>0</v>
      </c>
      <c r="S12" s="292">
        <f>ДДН_жен!S12-'ДДН_жен (было)'!S12</f>
        <v>0</v>
      </c>
      <c r="T12" s="292">
        <f>ДДН_жен!T12-'ДДН_жен (было)'!T12</f>
        <v>0</v>
      </c>
      <c r="U12" s="292">
        <f>ДДН_жен!U12-'ДДН_жен (было)'!U12</f>
        <v>0</v>
      </c>
      <c r="V12" s="292">
        <f>ДДН_жен!V12-'ДДН_жен (было)'!V12</f>
        <v>0</v>
      </c>
      <c r="W12" s="292">
        <f>ДДН_жен!W12-'ДДН_жен (было)'!W12</f>
        <v>0</v>
      </c>
      <c r="X12" s="292">
        <f>ДДН_жен!X12-'ДДН_жен (было)'!X12</f>
        <v>0</v>
      </c>
      <c r="Y12" s="292">
        <f>ДДН_жен!Y12-'ДДН_жен (было)'!Y12</f>
        <v>0</v>
      </c>
      <c r="Z12" s="292">
        <f>ДДН_жен!Z12-'ДДН_жен (было)'!Z12</f>
        <v>0</v>
      </c>
      <c r="AA12" s="292">
        <f>ДДН_жен!AA12-'ДДН_жен (было)'!AA12</f>
        <v>0</v>
      </c>
      <c r="AB12" s="292">
        <f>ДДН_жен!AB12-'ДДН_жен (было)'!AB12</f>
        <v>0</v>
      </c>
      <c r="AC12" s="292">
        <f>ДДН_жен!AC12-'ДДН_жен (было)'!AC12</f>
        <v>0</v>
      </c>
      <c r="AD12" s="292">
        <f>ДДН_жен!AD12-'ДДН_жен (было)'!AD12</f>
        <v>0</v>
      </c>
      <c r="AE12" s="292">
        <f>ДДН_жен!AE12-'ДДН_жен (было)'!AE12</f>
        <v>0</v>
      </c>
      <c r="AF12" s="292">
        <f>ДДН_жен!AF12-'ДДН_жен (было)'!AF12</f>
        <v>0</v>
      </c>
      <c r="AG12" s="292">
        <f>ДДН_жен!AG12-'ДДН_жен (было)'!AG12</f>
        <v>0</v>
      </c>
      <c r="AH12" s="292">
        <f>ДДН_жен!AH12-'ДДН_жен (было)'!AH12</f>
        <v>0</v>
      </c>
      <c r="AI12" s="292">
        <f>ДДН_жен!AI12-'ДДН_жен (было)'!AI12</f>
        <v>0</v>
      </c>
      <c r="AJ12" s="292">
        <f>ДДН_жен!AJ12-'ДДН_жен (было)'!AJ12</f>
        <v>0</v>
      </c>
      <c r="AK12" s="292">
        <f>ДДН_жен!AK12-'ДДН_жен (было)'!AK12</f>
        <v>0</v>
      </c>
      <c r="AL12" s="292">
        <f>ДДН_жен!AL12-'ДДН_жен (было)'!AL12</f>
        <v>0</v>
      </c>
      <c r="AM12" s="292">
        <f>ДДН_жен!AM12-'ДДН_жен (было)'!AM12</f>
        <v>0</v>
      </c>
      <c r="AN12" s="160"/>
    </row>
    <row r="13" spans="1:40" s="99" customFormat="1" ht="25.5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93">
        <f>ДДН_жен!I13-'ДДН_жен (было)'!I13</f>
        <v>0</v>
      </c>
      <c r="J13" s="293">
        <f>ДДН_жен!J13-'ДДН_жен (было)'!J13</f>
        <v>0</v>
      </c>
      <c r="K13" s="293">
        <f>ДДН_жен!K13-'ДДН_жен (было)'!K13</f>
        <v>0</v>
      </c>
      <c r="L13" s="293">
        <f>ДДН_жен!L13-'ДДН_жен (было)'!L13</f>
        <v>0</v>
      </c>
      <c r="M13" s="293">
        <f>ДДН_жен!M13-'ДДН_жен (было)'!M13</f>
        <v>0</v>
      </c>
      <c r="N13" s="293">
        <f>ДДН_жен!N13-'ДДН_жен (было)'!N13</f>
        <v>0</v>
      </c>
      <c r="O13" s="293">
        <f>ДДН_жен!O13-'ДДН_жен (было)'!O13</f>
        <v>0</v>
      </c>
      <c r="P13" s="293">
        <f>ДДН_жен!P13-'ДДН_жен (было)'!P13</f>
        <v>0</v>
      </c>
      <c r="Q13" s="293">
        <f>ДДН_жен!Q13-'ДДН_жен (было)'!Q13</f>
        <v>0</v>
      </c>
      <c r="R13" s="293">
        <f>ДДН_жен!R13-'ДДН_жен (было)'!R13</f>
        <v>0</v>
      </c>
      <c r="S13" s="293">
        <f>ДДН_жен!S13-'ДДН_жен (было)'!S13</f>
        <v>0</v>
      </c>
      <c r="T13" s="293">
        <f>ДДН_жен!T13-'ДДН_жен (было)'!T13</f>
        <v>0</v>
      </c>
      <c r="U13" s="293">
        <f>ДДН_жен!U13-'ДДН_жен (было)'!U13</f>
        <v>0</v>
      </c>
      <c r="V13" s="293">
        <f>ДДН_жен!V13-'ДДН_жен (было)'!V13</f>
        <v>0</v>
      </c>
      <c r="W13" s="293">
        <f>ДДН_жен!W13-'ДДН_жен (было)'!W13</f>
        <v>0</v>
      </c>
      <c r="X13" s="293">
        <f>ДДН_жен!X13-'ДДН_жен (было)'!X13</f>
        <v>0</v>
      </c>
      <c r="Y13" s="293">
        <f>ДДН_жен!Y13-'ДДН_жен (было)'!Y13</f>
        <v>0</v>
      </c>
      <c r="Z13" s="293">
        <f>ДДН_жен!Z13-'ДДН_жен (было)'!Z13</f>
        <v>0</v>
      </c>
      <c r="AA13" s="293">
        <f>ДДН_жен!AA13-'ДДН_жен (было)'!AA13</f>
        <v>0</v>
      </c>
      <c r="AB13" s="293">
        <f>ДДН_жен!AB13-'ДДН_жен (было)'!AB13</f>
        <v>0</v>
      </c>
      <c r="AC13" s="293">
        <f>ДДН_жен!AC13-'ДДН_жен (было)'!AC13</f>
        <v>0</v>
      </c>
      <c r="AD13" s="293">
        <f>ДДН_жен!AD13-'ДДН_жен (было)'!AD13</f>
        <v>0</v>
      </c>
      <c r="AE13" s="293">
        <f>ДДН_жен!AE13-'ДДН_жен (было)'!AE13</f>
        <v>0</v>
      </c>
      <c r="AF13" s="293">
        <f>ДДН_жен!AF13-'ДДН_жен (было)'!AF13</f>
        <v>0</v>
      </c>
      <c r="AG13" s="293">
        <f>ДДН_жен!AG13-'ДДН_жен (было)'!AG13</f>
        <v>0</v>
      </c>
      <c r="AH13" s="293">
        <f>ДДН_жен!AH13-'ДДН_жен (было)'!AH13</f>
        <v>0</v>
      </c>
      <c r="AI13" s="293">
        <f>ДДН_жен!AI13-'ДДН_жен (было)'!AI13</f>
        <v>0</v>
      </c>
      <c r="AJ13" s="293">
        <f>ДДН_жен!AJ13-'ДДН_жен (было)'!AJ13</f>
        <v>0</v>
      </c>
      <c r="AK13" s="293">
        <f>ДДН_жен!AK13-'ДДН_жен (было)'!AK13</f>
        <v>0</v>
      </c>
      <c r="AL13" s="293">
        <f>ДДН_жен!AL13-'ДДН_жен (было)'!AL13</f>
        <v>0</v>
      </c>
      <c r="AM13" s="293">
        <f>ДДН_жен!AM13-'ДДН_жен (было)'!AM13</f>
        <v>0</v>
      </c>
      <c r="AN13" s="118"/>
    </row>
    <row r="14" spans="1:40" s="99" customFormat="1" ht="25.5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93">
        <f>ДДН_жен!I14-'ДДН_жен (было)'!I14</f>
        <v>0</v>
      </c>
      <c r="J14" s="293">
        <f>ДДН_жен!J14-'ДДН_жен (было)'!J14</f>
        <v>0</v>
      </c>
      <c r="K14" s="293">
        <f>ДДН_жен!K14-'ДДН_жен (было)'!K14</f>
        <v>0</v>
      </c>
      <c r="L14" s="293">
        <f>ДДН_жен!L14-'ДДН_жен (было)'!L14</f>
        <v>0</v>
      </c>
      <c r="M14" s="293">
        <f>ДДН_жен!M14-'ДДН_жен (было)'!M14</f>
        <v>0</v>
      </c>
      <c r="N14" s="293">
        <f>ДДН_жен!N14-'ДДН_жен (было)'!N14</f>
        <v>0</v>
      </c>
      <c r="O14" s="293">
        <f>ДДН_жен!O14-'ДДН_жен (было)'!O14</f>
        <v>0</v>
      </c>
      <c r="P14" s="293">
        <f>ДДН_жен!P14-'ДДН_жен (было)'!P14</f>
        <v>0</v>
      </c>
      <c r="Q14" s="293">
        <f>ДДН_жен!Q14-'ДДН_жен (было)'!Q14</f>
        <v>0</v>
      </c>
      <c r="R14" s="293">
        <f>ДДН_жен!R14-'ДДН_жен (было)'!R14</f>
        <v>0</v>
      </c>
      <c r="S14" s="293">
        <f>ДДН_жен!S14-'ДДН_жен (было)'!S14</f>
        <v>0</v>
      </c>
      <c r="T14" s="293">
        <f>ДДН_жен!T14-'ДДН_жен (было)'!T14</f>
        <v>0</v>
      </c>
      <c r="U14" s="293">
        <f>ДДН_жен!U14-'ДДН_жен (было)'!U14</f>
        <v>0</v>
      </c>
      <c r="V14" s="293">
        <f>ДДН_жен!V14-'ДДН_жен (было)'!V14</f>
        <v>0</v>
      </c>
      <c r="W14" s="293">
        <f>ДДН_жен!W14-'ДДН_жен (было)'!W14</f>
        <v>0</v>
      </c>
      <c r="X14" s="293">
        <f>ДДН_жен!X14-'ДДН_жен (было)'!X14</f>
        <v>0</v>
      </c>
      <c r="Y14" s="293">
        <f>ДДН_жен!Y14-'ДДН_жен (было)'!Y14</f>
        <v>0</v>
      </c>
      <c r="Z14" s="293">
        <f>ДДН_жен!Z14-'ДДН_жен (было)'!Z14</f>
        <v>0</v>
      </c>
      <c r="AA14" s="293">
        <f>ДДН_жен!AA14-'ДДН_жен (было)'!AA14</f>
        <v>0</v>
      </c>
      <c r="AB14" s="293">
        <f>ДДН_жен!AB14-'ДДН_жен (было)'!AB14</f>
        <v>0</v>
      </c>
      <c r="AC14" s="293">
        <f>ДДН_жен!AC14-'ДДН_жен (было)'!AC14</f>
        <v>0</v>
      </c>
      <c r="AD14" s="293">
        <f>ДДН_жен!AD14-'ДДН_жен (было)'!AD14</f>
        <v>0</v>
      </c>
      <c r="AE14" s="293">
        <f>ДДН_жен!AE14-'ДДН_жен (было)'!AE14</f>
        <v>0</v>
      </c>
      <c r="AF14" s="293">
        <f>ДДН_жен!AF14-'ДДН_жен (было)'!AF14</f>
        <v>0</v>
      </c>
      <c r="AG14" s="293">
        <f>ДДН_жен!AG14-'ДДН_жен (было)'!AG14</f>
        <v>0</v>
      </c>
      <c r="AH14" s="293">
        <f>ДДН_жен!AH14-'ДДН_жен (было)'!AH14</f>
        <v>0</v>
      </c>
      <c r="AI14" s="293">
        <f>ДДН_жен!AI14-'ДДН_жен (было)'!AI14</f>
        <v>0</v>
      </c>
      <c r="AJ14" s="293">
        <f>ДДН_жен!AJ14-'ДДН_жен (было)'!AJ14</f>
        <v>0</v>
      </c>
      <c r="AK14" s="293">
        <f>ДДН_жен!AK14-'ДДН_жен (было)'!AK14</f>
        <v>0</v>
      </c>
      <c r="AL14" s="293">
        <f>ДДН_жен!AL14-'ДДН_жен (было)'!AL14</f>
        <v>0</v>
      </c>
      <c r="AM14" s="293">
        <f>ДДН_жен!AM14-'ДДН_жен (было)'!AM14</f>
        <v>0</v>
      </c>
      <c r="AN14" s="118"/>
    </row>
    <row r="15" spans="1:40" s="99" customFormat="1" ht="25.5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28" t="s">
        <v>124</v>
      </c>
      <c r="H15" s="365">
        <v>623</v>
      </c>
      <c r="I15" s="374">
        <f>ДДН_жен!I15-'ДДН_жен (было)'!I15</f>
        <v>0</v>
      </c>
      <c r="J15" s="374">
        <f>ДДН_жен!J15-'ДДН_жен (было)'!J15</f>
        <v>0</v>
      </c>
      <c r="K15" s="374">
        <f>ДДН_жен!K15-'ДДН_жен (было)'!K15</f>
        <v>0</v>
      </c>
      <c r="L15" s="374">
        <f>ДДН_жен!L15-'ДДН_жен (было)'!L15</f>
        <v>0</v>
      </c>
      <c r="M15" s="374">
        <f>ДДН_жен!M15-'ДДН_жен (было)'!M15</f>
        <v>0</v>
      </c>
      <c r="N15" s="374">
        <f>ДДН_жен!N15-'ДДН_жен (было)'!N15</f>
        <v>0</v>
      </c>
      <c r="O15" s="374">
        <f>ДДН_жен!O15-'ДДН_жен (было)'!O15</f>
        <v>0</v>
      </c>
      <c r="P15" s="374">
        <f>ДДН_жен!P15-'ДДН_жен (было)'!P15</f>
        <v>0</v>
      </c>
      <c r="Q15" s="374">
        <f>ДДН_жен!Q15-'ДДН_жен (было)'!Q15</f>
        <v>0</v>
      </c>
      <c r="R15" s="374">
        <f>ДДН_жен!R15-'ДДН_жен (было)'!R15</f>
        <v>0</v>
      </c>
      <c r="S15" s="374">
        <f>ДДН_жен!S15-'ДДН_жен (было)'!S15</f>
        <v>0</v>
      </c>
      <c r="T15" s="374">
        <f>ДДН_жен!T15-'ДДН_жен (было)'!T15</f>
        <v>0</v>
      </c>
      <c r="U15" s="374">
        <f>ДДН_жен!U15-'ДДН_жен (было)'!U15</f>
        <v>0</v>
      </c>
      <c r="V15" s="374">
        <f>ДДН_жен!V15-'ДДН_жен (было)'!V15</f>
        <v>0</v>
      </c>
      <c r="W15" s="374">
        <f>ДДН_жен!W15-'ДДН_жен (было)'!W15</f>
        <v>0</v>
      </c>
      <c r="X15" s="374">
        <f>ДДН_жен!X15-'ДДН_жен (было)'!X15</f>
        <v>0</v>
      </c>
      <c r="Y15" s="374">
        <f>ДДН_жен!Y15-'ДДН_жен (было)'!Y15</f>
        <v>0</v>
      </c>
      <c r="Z15" s="374">
        <f>ДДН_жен!Z15-'ДДН_жен (было)'!Z15</f>
        <v>0</v>
      </c>
      <c r="AA15" s="374">
        <f>ДДН_жен!AA15-'ДДН_жен (было)'!AA15</f>
        <v>0</v>
      </c>
      <c r="AB15" s="374">
        <f>ДДН_жен!AB15-'ДДН_жен (было)'!AB15</f>
        <v>0</v>
      </c>
      <c r="AC15" s="374">
        <f>ДДН_жен!AC15-'ДДН_жен (было)'!AC15</f>
        <v>0</v>
      </c>
      <c r="AD15" s="374">
        <f>ДДН_жен!AD15-'ДДН_жен (было)'!AD15</f>
        <v>0</v>
      </c>
      <c r="AE15" s="374">
        <f>ДДН_жен!AE15-'ДДН_жен (было)'!AE15</f>
        <v>0</v>
      </c>
      <c r="AF15" s="374">
        <f>ДДН_жен!AF15-'ДДН_жен (было)'!AF15</f>
        <v>0</v>
      </c>
      <c r="AG15" s="374">
        <f>ДДН_жен!AG15-'ДДН_жен (было)'!AG15</f>
        <v>0</v>
      </c>
      <c r="AH15" s="374">
        <f>ДДН_жен!AH15-'ДДН_жен (было)'!AH15</f>
        <v>0</v>
      </c>
      <c r="AI15" s="374">
        <f>ДДН_жен!AI15-'ДДН_жен (было)'!AI15</f>
        <v>0</v>
      </c>
      <c r="AJ15" s="374">
        <f>ДДН_жен!AJ15-'ДДН_жен (было)'!AJ15</f>
        <v>0</v>
      </c>
      <c r="AK15" s="374">
        <f>ДДН_жен!AK15-'ДДН_жен (было)'!AK15</f>
        <v>0</v>
      </c>
      <c r="AL15" s="374">
        <f>ДДН_жен!AL15-'ДДН_жен (было)'!AL15</f>
        <v>0</v>
      </c>
      <c r="AM15" s="374">
        <f>ДДН_жен!AM15-'ДДН_жен (было)'!AM15</f>
        <v>0</v>
      </c>
      <c r="AN15" s="160"/>
    </row>
    <row r="16" spans="1:40" s="99" customFormat="1" ht="25.5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39"/>
      <c r="H16" s="366"/>
      <c r="I16" s="375">
        <f>ДДН_жен!I16-'ДДН_жен (было)'!I16</f>
        <v>0</v>
      </c>
      <c r="J16" s="375">
        <f>ДДН_жен!J16-'ДДН_жен (было)'!J16</f>
        <v>0</v>
      </c>
      <c r="K16" s="375">
        <f>ДДН_жен!K16-'ДДН_жен (было)'!K16</f>
        <v>0</v>
      </c>
      <c r="L16" s="375">
        <f>ДДН_жен!L16-'ДДН_жен (было)'!L16</f>
        <v>0</v>
      </c>
      <c r="M16" s="375">
        <f>ДДН_жен!M16-'ДДН_жен (было)'!M16</f>
        <v>0</v>
      </c>
      <c r="N16" s="375">
        <f>ДДН_жен!N16-'ДДН_жен (было)'!N16</f>
        <v>0</v>
      </c>
      <c r="O16" s="375">
        <f>ДДН_жен!O16-'ДДН_жен (было)'!O16</f>
        <v>0</v>
      </c>
      <c r="P16" s="375">
        <f>ДДН_жен!P16-'ДДН_жен (было)'!P16</f>
        <v>0</v>
      </c>
      <c r="Q16" s="375">
        <f>ДДН_жен!Q16-'ДДН_жен (было)'!Q16</f>
        <v>0</v>
      </c>
      <c r="R16" s="375">
        <f>ДДН_жен!R16-'ДДН_жен (было)'!R16</f>
        <v>0</v>
      </c>
      <c r="S16" s="375">
        <f>ДДН_жен!S16-'ДДН_жен (было)'!S16</f>
        <v>0</v>
      </c>
      <c r="T16" s="375">
        <f>ДДН_жен!T16-'ДДН_жен (было)'!T16</f>
        <v>0</v>
      </c>
      <c r="U16" s="375">
        <f>ДДН_жен!U16-'ДДН_жен (было)'!U16</f>
        <v>0</v>
      </c>
      <c r="V16" s="375">
        <f>ДДН_жен!V16-'ДДН_жен (было)'!V16</f>
        <v>0</v>
      </c>
      <c r="W16" s="375">
        <f>ДДН_жен!W16-'ДДН_жен (было)'!W16</f>
        <v>0</v>
      </c>
      <c r="X16" s="375">
        <f>ДДН_жен!X16-'ДДН_жен (было)'!X16</f>
        <v>0</v>
      </c>
      <c r="Y16" s="375">
        <f>ДДН_жен!Y16-'ДДН_жен (было)'!Y16</f>
        <v>0</v>
      </c>
      <c r="Z16" s="375">
        <f>ДДН_жен!Z16-'ДДН_жен (было)'!Z16</f>
        <v>0</v>
      </c>
      <c r="AA16" s="375">
        <f>ДДН_жен!AA16-'ДДН_жен (было)'!AA16</f>
        <v>0</v>
      </c>
      <c r="AB16" s="375">
        <f>ДДН_жен!AB16-'ДДН_жен (было)'!AB16</f>
        <v>0</v>
      </c>
      <c r="AC16" s="375">
        <f>ДДН_жен!AC16-'ДДН_жен (было)'!AC16</f>
        <v>0</v>
      </c>
      <c r="AD16" s="375">
        <f>ДДН_жен!AD16-'ДДН_жен (было)'!AD16</f>
        <v>0</v>
      </c>
      <c r="AE16" s="375">
        <f>ДДН_жен!AE16-'ДДН_жен (было)'!AE16</f>
        <v>0</v>
      </c>
      <c r="AF16" s="375">
        <f>ДДН_жен!AF16-'ДДН_жен (было)'!AF16</f>
        <v>0</v>
      </c>
      <c r="AG16" s="375">
        <f>ДДН_жен!AG16-'ДДН_жен (было)'!AG16</f>
        <v>0</v>
      </c>
      <c r="AH16" s="375">
        <f>ДДН_жен!AH16-'ДДН_жен (было)'!AH16</f>
        <v>0</v>
      </c>
      <c r="AI16" s="375">
        <f>ДДН_жен!AI16-'ДДН_жен (было)'!AI16</f>
        <v>0</v>
      </c>
      <c r="AJ16" s="375">
        <f>ДДН_жен!AJ16-'ДДН_жен (было)'!AJ16</f>
        <v>0</v>
      </c>
      <c r="AK16" s="375">
        <f>ДДН_жен!AK16-'ДДН_жен (было)'!AK16</f>
        <v>0</v>
      </c>
      <c r="AL16" s="375">
        <f>ДДН_жен!AL16-'ДДН_жен (было)'!AL16</f>
        <v>0</v>
      </c>
      <c r="AM16" s="375">
        <f>ДДН_жен!AM16-'ДДН_жен (было)'!AM16</f>
        <v>0</v>
      </c>
      <c r="AN16" s="160"/>
    </row>
    <row r="17" spans="1:40" s="99" customFormat="1" ht="25.5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29"/>
      <c r="H17" s="367"/>
      <c r="I17" s="376">
        <f>ДДН_жен!I17-'ДДН_жен (было)'!I17</f>
        <v>0</v>
      </c>
      <c r="J17" s="376">
        <f>ДДН_жен!J17-'ДДН_жен (было)'!J17</f>
        <v>0</v>
      </c>
      <c r="K17" s="376">
        <f>ДДН_жен!K17-'ДДН_жен (было)'!K17</f>
        <v>0</v>
      </c>
      <c r="L17" s="376">
        <f>ДДН_жен!L17-'ДДН_жен (было)'!L17</f>
        <v>0</v>
      </c>
      <c r="M17" s="376">
        <f>ДДН_жен!M17-'ДДН_жен (было)'!M17</f>
        <v>0</v>
      </c>
      <c r="N17" s="376">
        <f>ДДН_жен!N17-'ДДН_жен (было)'!N17</f>
        <v>0</v>
      </c>
      <c r="O17" s="376">
        <f>ДДН_жен!O17-'ДДН_жен (было)'!O17</f>
        <v>0</v>
      </c>
      <c r="P17" s="376">
        <f>ДДН_жен!P17-'ДДН_жен (было)'!P17</f>
        <v>0</v>
      </c>
      <c r="Q17" s="376">
        <f>ДДН_жен!Q17-'ДДН_жен (было)'!Q17</f>
        <v>0</v>
      </c>
      <c r="R17" s="376">
        <f>ДДН_жен!R17-'ДДН_жен (было)'!R17</f>
        <v>0</v>
      </c>
      <c r="S17" s="376">
        <f>ДДН_жен!S17-'ДДН_жен (было)'!S17</f>
        <v>0</v>
      </c>
      <c r="T17" s="376">
        <f>ДДН_жен!T17-'ДДН_жен (было)'!T17</f>
        <v>0</v>
      </c>
      <c r="U17" s="376">
        <f>ДДН_жен!U17-'ДДН_жен (было)'!U17</f>
        <v>0</v>
      </c>
      <c r="V17" s="376">
        <f>ДДН_жен!V17-'ДДН_жен (было)'!V17</f>
        <v>0</v>
      </c>
      <c r="W17" s="376">
        <f>ДДН_жен!W17-'ДДН_жен (было)'!W17</f>
        <v>0</v>
      </c>
      <c r="X17" s="376">
        <f>ДДН_жен!X17-'ДДН_жен (было)'!X17</f>
        <v>0</v>
      </c>
      <c r="Y17" s="376">
        <f>ДДН_жен!Y17-'ДДН_жен (было)'!Y17</f>
        <v>0</v>
      </c>
      <c r="Z17" s="376">
        <f>ДДН_жен!Z17-'ДДН_жен (было)'!Z17</f>
        <v>0</v>
      </c>
      <c r="AA17" s="376">
        <f>ДДН_жен!AA17-'ДДН_жен (было)'!AA17</f>
        <v>0</v>
      </c>
      <c r="AB17" s="376">
        <f>ДДН_жен!AB17-'ДДН_жен (было)'!AB17</f>
        <v>0</v>
      </c>
      <c r="AC17" s="376">
        <f>ДДН_жен!AC17-'ДДН_жен (было)'!AC17</f>
        <v>0</v>
      </c>
      <c r="AD17" s="376">
        <f>ДДН_жен!AD17-'ДДН_жен (было)'!AD17</f>
        <v>0</v>
      </c>
      <c r="AE17" s="376">
        <f>ДДН_жен!AE17-'ДДН_жен (было)'!AE17</f>
        <v>0</v>
      </c>
      <c r="AF17" s="376">
        <f>ДДН_жен!AF17-'ДДН_жен (было)'!AF17</f>
        <v>0</v>
      </c>
      <c r="AG17" s="376">
        <f>ДДН_жен!AG17-'ДДН_жен (было)'!AG17</f>
        <v>0</v>
      </c>
      <c r="AH17" s="376">
        <f>ДДН_жен!AH17-'ДДН_жен (было)'!AH17</f>
        <v>0</v>
      </c>
      <c r="AI17" s="376">
        <f>ДДН_жен!AI17-'ДДН_жен (было)'!AI17</f>
        <v>0</v>
      </c>
      <c r="AJ17" s="376">
        <f>ДДН_жен!AJ17-'ДДН_жен (было)'!AJ17</f>
        <v>0</v>
      </c>
      <c r="AK17" s="376">
        <f>ДДН_жен!AK17-'ДДН_жен (было)'!AK17</f>
        <v>0</v>
      </c>
      <c r="AL17" s="376">
        <f>ДДН_жен!AL17-'ДДН_жен (было)'!AL17</f>
        <v>0</v>
      </c>
      <c r="AM17" s="376">
        <f>ДДН_жен!AM17-'ДДН_жен (было)'!AM17</f>
        <v>0</v>
      </c>
      <c r="AN17" s="160"/>
    </row>
    <row r="18" spans="1:40" s="99" customFormat="1" ht="25.5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292">
        <f>ДДН_жен!I18-'ДДН_жен (было)'!I18</f>
        <v>0</v>
      </c>
      <c r="J18" s="292">
        <f>ДДН_жен!J18-'ДДН_жен (было)'!J18</f>
        <v>0</v>
      </c>
      <c r="K18" s="292">
        <f>ДДН_жен!K18-'ДДН_жен (было)'!K18</f>
        <v>0</v>
      </c>
      <c r="L18" s="292">
        <f>ДДН_жен!L18-'ДДН_жен (было)'!L18</f>
        <v>0</v>
      </c>
      <c r="M18" s="292">
        <f>ДДН_жен!M18-'ДДН_жен (было)'!M18</f>
        <v>0</v>
      </c>
      <c r="N18" s="292">
        <f>ДДН_жен!N18-'ДДН_жен (было)'!N18</f>
        <v>0</v>
      </c>
      <c r="O18" s="292">
        <f>ДДН_жен!O18-'ДДН_жен (было)'!O18</f>
        <v>0</v>
      </c>
      <c r="P18" s="292">
        <f>ДДН_жен!P18-'ДДН_жен (было)'!P18</f>
        <v>0</v>
      </c>
      <c r="Q18" s="292">
        <f>ДДН_жен!Q18-'ДДН_жен (было)'!Q18</f>
        <v>0</v>
      </c>
      <c r="R18" s="292">
        <f>ДДН_жен!R18-'ДДН_жен (было)'!R18</f>
        <v>0</v>
      </c>
      <c r="S18" s="292">
        <f>ДДН_жен!S18-'ДДН_жен (было)'!S18</f>
        <v>0</v>
      </c>
      <c r="T18" s="292">
        <f>ДДН_жен!T18-'ДДН_жен (было)'!T18</f>
        <v>0</v>
      </c>
      <c r="U18" s="292">
        <f>ДДН_жен!U18-'ДДН_жен (было)'!U18</f>
        <v>0</v>
      </c>
      <c r="V18" s="292">
        <f>ДДН_жен!V18-'ДДН_жен (было)'!V18</f>
        <v>0</v>
      </c>
      <c r="W18" s="292">
        <f>ДДН_жен!W18-'ДДН_жен (было)'!W18</f>
        <v>0</v>
      </c>
      <c r="X18" s="292">
        <f>ДДН_жен!X18-'ДДН_жен (было)'!X18</f>
        <v>0</v>
      </c>
      <c r="Y18" s="292">
        <f>ДДН_жен!Y18-'ДДН_жен (было)'!Y18</f>
        <v>0</v>
      </c>
      <c r="Z18" s="292">
        <f>ДДН_жен!Z18-'ДДН_жен (было)'!Z18</f>
        <v>0</v>
      </c>
      <c r="AA18" s="292">
        <f>ДДН_жен!AA18-'ДДН_жен (было)'!AA18</f>
        <v>0</v>
      </c>
      <c r="AB18" s="292">
        <f>ДДН_жен!AB18-'ДДН_жен (было)'!AB18</f>
        <v>0</v>
      </c>
      <c r="AC18" s="292">
        <f>ДДН_жен!AC18-'ДДН_жен (было)'!AC18</f>
        <v>0</v>
      </c>
      <c r="AD18" s="292">
        <f>ДДН_жен!AD18-'ДДН_жен (было)'!AD18</f>
        <v>0</v>
      </c>
      <c r="AE18" s="292">
        <f>ДДН_жен!AE18-'ДДН_жен (было)'!AE18</f>
        <v>0</v>
      </c>
      <c r="AF18" s="292">
        <f>ДДН_жен!AF18-'ДДН_жен (было)'!AF18</f>
        <v>0</v>
      </c>
      <c r="AG18" s="292">
        <f>ДДН_жен!AG18-'ДДН_жен (было)'!AG18</f>
        <v>0</v>
      </c>
      <c r="AH18" s="292">
        <f>ДДН_жен!AH18-'ДДН_жен (было)'!AH18</f>
        <v>0</v>
      </c>
      <c r="AI18" s="292">
        <f>ДДН_жен!AI18-'ДДН_жен (было)'!AI18</f>
        <v>0</v>
      </c>
      <c r="AJ18" s="292">
        <f>ДДН_жен!AJ18-'ДДН_жен (было)'!AJ18</f>
        <v>0</v>
      </c>
      <c r="AK18" s="292">
        <f>ДДН_жен!AK18-'ДДН_жен (было)'!AK18</f>
        <v>0</v>
      </c>
      <c r="AL18" s="292">
        <f>ДДН_жен!AL18-'ДДН_жен (было)'!AL18</f>
        <v>0</v>
      </c>
      <c r="AM18" s="292">
        <f>ДДН_жен!AM18-'ДДН_жен (было)'!AM18</f>
        <v>0</v>
      </c>
      <c r="AN18" s="160"/>
    </row>
    <row r="19" spans="1:40" s="99" customFormat="1" ht="25.5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292">
        <f>ДДН_жен!I19-'ДДН_жен (было)'!I19</f>
        <v>0</v>
      </c>
      <c r="J19" s="292">
        <f>ДДН_жен!J19-'ДДН_жен (было)'!J19</f>
        <v>0</v>
      </c>
      <c r="K19" s="292">
        <f>ДДН_жен!K19-'ДДН_жен (было)'!K19</f>
        <v>0</v>
      </c>
      <c r="L19" s="292">
        <f>ДДН_жен!L19-'ДДН_жен (было)'!L19</f>
        <v>0</v>
      </c>
      <c r="M19" s="292">
        <f>ДДН_жен!M19-'ДДН_жен (было)'!M19</f>
        <v>0</v>
      </c>
      <c r="N19" s="292">
        <f>ДДН_жен!N19-'ДДН_жен (было)'!N19</f>
        <v>0</v>
      </c>
      <c r="O19" s="292">
        <f>ДДН_жен!O19-'ДДН_жен (было)'!O19</f>
        <v>0</v>
      </c>
      <c r="P19" s="292">
        <f>ДДН_жен!P19-'ДДН_жен (было)'!P19</f>
        <v>0</v>
      </c>
      <c r="Q19" s="292">
        <f>ДДН_жен!Q19-'ДДН_жен (было)'!Q19</f>
        <v>0</v>
      </c>
      <c r="R19" s="292">
        <f>ДДН_жен!R19-'ДДН_жен (было)'!R19</f>
        <v>0</v>
      </c>
      <c r="S19" s="292">
        <f>ДДН_жен!S19-'ДДН_жен (было)'!S19</f>
        <v>0</v>
      </c>
      <c r="T19" s="292">
        <f>ДДН_жен!T19-'ДДН_жен (было)'!T19</f>
        <v>0</v>
      </c>
      <c r="U19" s="292">
        <f>ДДН_жен!U19-'ДДН_жен (было)'!U19</f>
        <v>0</v>
      </c>
      <c r="V19" s="292">
        <f>ДДН_жен!V19-'ДДН_жен (было)'!V19</f>
        <v>0</v>
      </c>
      <c r="W19" s="292">
        <f>ДДН_жен!W19-'ДДН_жен (было)'!W19</f>
        <v>0</v>
      </c>
      <c r="X19" s="292">
        <f>ДДН_жен!X19-'ДДН_жен (было)'!X19</f>
        <v>0</v>
      </c>
      <c r="Y19" s="292">
        <f>ДДН_жен!Y19-'ДДН_жен (было)'!Y19</f>
        <v>0</v>
      </c>
      <c r="Z19" s="292">
        <f>ДДН_жен!Z19-'ДДН_жен (было)'!Z19</f>
        <v>0</v>
      </c>
      <c r="AA19" s="292">
        <f>ДДН_жен!AA19-'ДДН_жен (было)'!AA19</f>
        <v>0</v>
      </c>
      <c r="AB19" s="292">
        <f>ДДН_жен!AB19-'ДДН_жен (было)'!AB19</f>
        <v>0</v>
      </c>
      <c r="AC19" s="292">
        <f>ДДН_жен!AC19-'ДДН_жен (было)'!AC19</f>
        <v>0</v>
      </c>
      <c r="AD19" s="292">
        <f>ДДН_жен!AD19-'ДДН_жен (было)'!AD19</f>
        <v>0</v>
      </c>
      <c r="AE19" s="292">
        <f>ДДН_жен!AE19-'ДДН_жен (было)'!AE19</f>
        <v>0</v>
      </c>
      <c r="AF19" s="292">
        <f>ДДН_жен!AF19-'ДДН_жен (было)'!AF19</f>
        <v>0</v>
      </c>
      <c r="AG19" s="292">
        <f>ДДН_жен!AG19-'ДДН_жен (было)'!AG19</f>
        <v>0</v>
      </c>
      <c r="AH19" s="292">
        <f>ДДН_жен!AH19-'ДДН_жен (было)'!AH19</f>
        <v>0</v>
      </c>
      <c r="AI19" s="292">
        <f>ДДН_жен!AI19-'ДДН_жен (было)'!AI19</f>
        <v>0</v>
      </c>
      <c r="AJ19" s="292">
        <f>ДДН_жен!AJ19-'ДДН_жен (было)'!AJ19</f>
        <v>0</v>
      </c>
      <c r="AK19" s="292">
        <f>ДДН_жен!AK19-'ДДН_жен (было)'!AK19</f>
        <v>0</v>
      </c>
      <c r="AL19" s="292">
        <f>ДДН_жен!AL19-'ДДН_жен (было)'!AL19</f>
        <v>0</v>
      </c>
      <c r="AM19" s="292">
        <f>ДДН_жен!AM19-'ДДН_жен (было)'!AM19</f>
        <v>0</v>
      </c>
      <c r="AN19" s="160"/>
    </row>
    <row r="20" spans="1:40" s="99" customFormat="1" ht="25.5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292">
        <f>ДДН_жен!I20-'ДДН_жен (было)'!I20</f>
        <v>0</v>
      </c>
      <c r="J20" s="292">
        <f>ДДН_жен!J20-'ДДН_жен (было)'!J20</f>
        <v>0</v>
      </c>
      <c r="K20" s="292">
        <f>ДДН_жен!K20-'ДДН_жен (было)'!K20</f>
        <v>0</v>
      </c>
      <c r="L20" s="292">
        <f>ДДН_жен!L20-'ДДН_жен (было)'!L20</f>
        <v>0</v>
      </c>
      <c r="M20" s="292">
        <f>ДДН_жен!M20-'ДДН_жен (было)'!M20</f>
        <v>0</v>
      </c>
      <c r="N20" s="292">
        <f>ДДН_жен!N20-'ДДН_жен (было)'!N20</f>
        <v>0</v>
      </c>
      <c r="O20" s="292">
        <f>ДДН_жен!O20-'ДДН_жен (было)'!O20</f>
        <v>0</v>
      </c>
      <c r="P20" s="292">
        <f>ДДН_жен!P20-'ДДН_жен (было)'!P20</f>
        <v>0</v>
      </c>
      <c r="Q20" s="292">
        <f>ДДН_жен!Q20-'ДДН_жен (было)'!Q20</f>
        <v>0</v>
      </c>
      <c r="R20" s="292">
        <f>ДДН_жен!R20-'ДДН_жен (было)'!R20</f>
        <v>0</v>
      </c>
      <c r="S20" s="292">
        <f>ДДН_жен!S20-'ДДН_жен (было)'!S20</f>
        <v>0</v>
      </c>
      <c r="T20" s="292">
        <f>ДДН_жен!T20-'ДДН_жен (было)'!T20</f>
        <v>0</v>
      </c>
      <c r="U20" s="292">
        <f>ДДН_жен!U20-'ДДН_жен (было)'!U20</f>
        <v>0</v>
      </c>
      <c r="V20" s="292">
        <f>ДДН_жен!V20-'ДДН_жен (было)'!V20</f>
        <v>0</v>
      </c>
      <c r="W20" s="292">
        <f>ДДН_жен!W20-'ДДН_жен (было)'!W20</f>
        <v>0</v>
      </c>
      <c r="X20" s="292">
        <f>ДДН_жен!X20-'ДДН_жен (было)'!X20</f>
        <v>0</v>
      </c>
      <c r="Y20" s="292">
        <f>ДДН_жен!Y20-'ДДН_жен (было)'!Y20</f>
        <v>0</v>
      </c>
      <c r="Z20" s="292">
        <f>ДДН_жен!Z20-'ДДН_жен (было)'!Z20</f>
        <v>0</v>
      </c>
      <c r="AA20" s="292">
        <f>ДДН_жен!AA20-'ДДН_жен (было)'!AA20</f>
        <v>0</v>
      </c>
      <c r="AB20" s="292">
        <f>ДДН_жен!AB20-'ДДН_жен (было)'!AB20</f>
        <v>0</v>
      </c>
      <c r="AC20" s="292">
        <f>ДДН_жен!AC20-'ДДН_жен (было)'!AC20</f>
        <v>0</v>
      </c>
      <c r="AD20" s="292">
        <f>ДДН_жен!AD20-'ДДН_жен (было)'!AD20</f>
        <v>0</v>
      </c>
      <c r="AE20" s="292">
        <f>ДДН_жен!AE20-'ДДН_жен (было)'!AE20</f>
        <v>0</v>
      </c>
      <c r="AF20" s="292">
        <f>ДДН_жен!AF20-'ДДН_жен (было)'!AF20</f>
        <v>0</v>
      </c>
      <c r="AG20" s="292">
        <f>ДДН_жен!AG20-'ДДН_жен (было)'!AG20</f>
        <v>0</v>
      </c>
      <c r="AH20" s="292">
        <f>ДДН_жен!AH20-'ДДН_жен (было)'!AH20</f>
        <v>0</v>
      </c>
      <c r="AI20" s="292">
        <f>ДДН_жен!AI20-'ДДН_жен (было)'!AI20</f>
        <v>0</v>
      </c>
      <c r="AJ20" s="292">
        <f>ДДН_жен!AJ20-'ДДН_жен (было)'!AJ20</f>
        <v>0</v>
      </c>
      <c r="AK20" s="292">
        <f>ДДН_жен!AK20-'ДДН_жен (было)'!AK20</f>
        <v>0</v>
      </c>
      <c r="AL20" s="292">
        <f>ДДН_жен!AL20-'ДДН_жен (было)'!AL20</f>
        <v>0</v>
      </c>
      <c r="AM20" s="292">
        <f>ДДН_жен!AM20-'ДДН_жен (было)'!AM20</f>
        <v>0</v>
      </c>
      <c r="AN20" s="160"/>
    </row>
    <row r="21" spans="1:40" s="99" customFormat="1" ht="25.5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292">
        <f>ДДН_жен!I21-'ДДН_жен (было)'!I21</f>
        <v>0</v>
      </c>
      <c r="J21" s="292">
        <f>ДДН_жен!J21-'ДДН_жен (было)'!J21</f>
        <v>0</v>
      </c>
      <c r="K21" s="292">
        <f>ДДН_жен!K21-'ДДН_жен (было)'!K21</f>
        <v>0</v>
      </c>
      <c r="L21" s="292">
        <f>ДДН_жен!L21-'ДДН_жен (было)'!L21</f>
        <v>0</v>
      </c>
      <c r="M21" s="292">
        <f>ДДН_жен!M21-'ДДН_жен (было)'!M21</f>
        <v>0</v>
      </c>
      <c r="N21" s="292">
        <f>ДДН_жен!N21-'ДДН_жен (было)'!N21</f>
        <v>0</v>
      </c>
      <c r="O21" s="292">
        <f>ДДН_жен!O21-'ДДН_жен (было)'!O21</f>
        <v>0</v>
      </c>
      <c r="P21" s="292">
        <f>ДДН_жен!P21-'ДДН_жен (было)'!P21</f>
        <v>0</v>
      </c>
      <c r="Q21" s="292">
        <f>ДДН_жен!Q21-'ДДН_жен (было)'!Q21</f>
        <v>0</v>
      </c>
      <c r="R21" s="292">
        <f>ДДН_жен!R21-'ДДН_жен (было)'!R21</f>
        <v>0</v>
      </c>
      <c r="S21" s="292">
        <f>ДДН_жен!S21-'ДДН_жен (было)'!S21</f>
        <v>0</v>
      </c>
      <c r="T21" s="292">
        <f>ДДН_жен!T21-'ДДН_жен (было)'!T21</f>
        <v>0</v>
      </c>
      <c r="U21" s="292">
        <f>ДДН_жен!U21-'ДДН_жен (было)'!U21</f>
        <v>0</v>
      </c>
      <c r="V21" s="292">
        <f>ДДН_жен!V21-'ДДН_жен (было)'!V21</f>
        <v>0</v>
      </c>
      <c r="W21" s="292">
        <f>ДДН_жен!W21-'ДДН_жен (было)'!W21</f>
        <v>0</v>
      </c>
      <c r="X21" s="292">
        <f>ДДН_жен!X21-'ДДН_жен (было)'!X21</f>
        <v>0</v>
      </c>
      <c r="Y21" s="292">
        <f>ДДН_жен!Y21-'ДДН_жен (было)'!Y21</f>
        <v>0</v>
      </c>
      <c r="Z21" s="292">
        <f>ДДН_жен!Z21-'ДДН_жен (было)'!Z21</f>
        <v>0</v>
      </c>
      <c r="AA21" s="292">
        <f>ДДН_жен!AA21-'ДДН_жен (было)'!AA21</f>
        <v>0</v>
      </c>
      <c r="AB21" s="292">
        <f>ДДН_жен!AB21-'ДДН_жен (было)'!AB21</f>
        <v>0</v>
      </c>
      <c r="AC21" s="292">
        <f>ДДН_жен!AC21-'ДДН_жен (было)'!AC21</f>
        <v>0</v>
      </c>
      <c r="AD21" s="292">
        <f>ДДН_жен!AD21-'ДДН_жен (было)'!AD21</f>
        <v>0</v>
      </c>
      <c r="AE21" s="292">
        <f>ДДН_жен!AE21-'ДДН_жен (было)'!AE21</f>
        <v>0</v>
      </c>
      <c r="AF21" s="292">
        <f>ДДН_жен!AF21-'ДДН_жен (было)'!AF21</f>
        <v>0</v>
      </c>
      <c r="AG21" s="292">
        <f>ДДН_жен!AG21-'ДДН_жен (было)'!AG21</f>
        <v>0</v>
      </c>
      <c r="AH21" s="292">
        <f>ДДН_жен!AH21-'ДДН_жен (было)'!AH21</f>
        <v>0</v>
      </c>
      <c r="AI21" s="292">
        <f>ДДН_жен!AI21-'ДДН_жен (было)'!AI21</f>
        <v>0</v>
      </c>
      <c r="AJ21" s="292">
        <f>ДДН_жен!AJ21-'ДДН_жен (было)'!AJ21</f>
        <v>0</v>
      </c>
      <c r="AK21" s="292">
        <f>ДДН_жен!AK21-'ДДН_жен (было)'!AK21</f>
        <v>0</v>
      </c>
      <c r="AL21" s="292">
        <f>ДДН_жен!AL21-'ДДН_жен (было)'!AL21</f>
        <v>0</v>
      </c>
      <c r="AM21" s="292">
        <f>ДДН_жен!AM21-'ДДН_жен (было)'!AM21</f>
        <v>0</v>
      </c>
      <c r="AN21" s="160"/>
    </row>
    <row r="22" spans="1:40" s="99" customFormat="1" ht="25.5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292">
        <f>ДДН_жен!I22-'ДДН_жен (было)'!I22</f>
        <v>0</v>
      </c>
      <c r="J22" s="292">
        <f>ДДН_жен!J22-'ДДН_жен (было)'!J22</f>
        <v>0</v>
      </c>
      <c r="K22" s="292">
        <f>ДДН_жен!K22-'ДДН_жен (было)'!K22</f>
        <v>0</v>
      </c>
      <c r="L22" s="292">
        <f>ДДН_жен!L22-'ДДН_жен (было)'!L22</f>
        <v>0</v>
      </c>
      <c r="M22" s="292">
        <f>ДДН_жен!M22-'ДДН_жен (было)'!M22</f>
        <v>0</v>
      </c>
      <c r="N22" s="292">
        <f>ДДН_жен!N22-'ДДН_жен (было)'!N22</f>
        <v>0</v>
      </c>
      <c r="O22" s="292">
        <f>ДДН_жен!O22-'ДДН_жен (было)'!O22</f>
        <v>0</v>
      </c>
      <c r="P22" s="292">
        <f>ДДН_жен!P22-'ДДН_жен (было)'!P22</f>
        <v>0</v>
      </c>
      <c r="Q22" s="292">
        <f>ДДН_жен!Q22-'ДДН_жен (было)'!Q22</f>
        <v>0</v>
      </c>
      <c r="R22" s="292">
        <f>ДДН_жен!R22-'ДДН_жен (было)'!R22</f>
        <v>0</v>
      </c>
      <c r="S22" s="292">
        <f>ДДН_жен!S22-'ДДН_жен (было)'!S22</f>
        <v>0</v>
      </c>
      <c r="T22" s="292">
        <f>ДДН_жен!T22-'ДДН_жен (было)'!T22</f>
        <v>0</v>
      </c>
      <c r="U22" s="292">
        <f>ДДН_жен!U22-'ДДН_жен (было)'!U22</f>
        <v>0</v>
      </c>
      <c r="V22" s="292">
        <f>ДДН_жен!V22-'ДДН_жен (было)'!V22</f>
        <v>0</v>
      </c>
      <c r="W22" s="292">
        <f>ДДН_жен!W22-'ДДН_жен (было)'!W22</f>
        <v>0</v>
      </c>
      <c r="X22" s="292">
        <f>ДДН_жен!X22-'ДДН_жен (было)'!X22</f>
        <v>0</v>
      </c>
      <c r="Y22" s="292">
        <f>ДДН_жен!Y22-'ДДН_жен (было)'!Y22</f>
        <v>0</v>
      </c>
      <c r="Z22" s="292">
        <f>ДДН_жен!Z22-'ДДН_жен (было)'!Z22</f>
        <v>0</v>
      </c>
      <c r="AA22" s="292">
        <f>ДДН_жен!AA22-'ДДН_жен (было)'!AA22</f>
        <v>0</v>
      </c>
      <c r="AB22" s="292">
        <f>ДДН_жен!AB22-'ДДН_жен (было)'!AB22</f>
        <v>0</v>
      </c>
      <c r="AC22" s="292">
        <f>ДДН_жен!AC22-'ДДН_жен (было)'!AC22</f>
        <v>0</v>
      </c>
      <c r="AD22" s="292">
        <f>ДДН_жен!AD22-'ДДН_жен (было)'!AD22</f>
        <v>0</v>
      </c>
      <c r="AE22" s="292">
        <f>ДДН_жен!AE22-'ДДН_жен (было)'!AE22</f>
        <v>0</v>
      </c>
      <c r="AF22" s="292">
        <f>ДДН_жен!AF22-'ДДН_жен (было)'!AF22</f>
        <v>0</v>
      </c>
      <c r="AG22" s="292">
        <f>ДДН_жен!AG22-'ДДН_жен (было)'!AG22</f>
        <v>0</v>
      </c>
      <c r="AH22" s="292">
        <f>ДДН_жен!AH22-'ДДН_жен (было)'!AH22</f>
        <v>0</v>
      </c>
      <c r="AI22" s="292">
        <f>ДДН_жен!AI22-'ДДН_жен (было)'!AI22</f>
        <v>0</v>
      </c>
      <c r="AJ22" s="292">
        <f>ДДН_жен!AJ22-'ДДН_жен (было)'!AJ22</f>
        <v>0</v>
      </c>
      <c r="AK22" s="292">
        <f>ДДН_жен!AK22-'ДДН_жен (было)'!AK22</f>
        <v>0</v>
      </c>
      <c r="AL22" s="292">
        <f>ДДН_жен!AL22-'ДДН_жен (было)'!AL22</f>
        <v>0</v>
      </c>
      <c r="AM22" s="292">
        <f>ДДН_жен!AM22-'ДДН_жен (было)'!AM22</f>
        <v>0</v>
      </c>
      <c r="AN22" s="160"/>
    </row>
    <row r="23" spans="1:40" s="99" customForma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292">
        <f>ДДН_жен!I23-'ДДН_жен (было)'!I23</f>
        <v>0</v>
      </c>
      <c r="J23" s="292">
        <f>ДДН_жен!J23-'ДДН_жен (было)'!J23</f>
        <v>0</v>
      </c>
      <c r="K23" s="292">
        <f>ДДН_жен!K23-'ДДН_жен (было)'!K23</f>
        <v>0</v>
      </c>
      <c r="L23" s="292">
        <f>ДДН_жен!L23-'ДДН_жен (было)'!L23</f>
        <v>0</v>
      </c>
      <c r="M23" s="292">
        <f>ДДН_жен!M23-'ДДН_жен (было)'!M23</f>
        <v>0</v>
      </c>
      <c r="N23" s="292">
        <f>ДДН_жен!N23-'ДДН_жен (было)'!N23</f>
        <v>0</v>
      </c>
      <c r="O23" s="292">
        <f>ДДН_жен!O23-'ДДН_жен (было)'!O23</f>
        <v>0</v>
      </c>
      <c r="P23" s="292">
        <f>ДДН_жен!P23-'ДДН_жен (было)'!P23</f>
        <v>0</v>
      </c>
      <c r="Q23" s="292">
        <f>ДДН_жен!Q23-'ДДН_жен (было)'!Q23</f>
        <v>0</v>
      </c>
      <c r="R23" s="292">
        <f>ДДН_жен!R23-'ДДН_жен (было)'!R23</f>
        <v>0</v>
      </c>
      <c r="S23" s="292">
        <f>ДДН_жен!S23-'ДДН_жен (было)'!S23</f>
        <v>0</v>
      </c>
      <c r="T23" s="292">
        <f>ДДН_жен!T23-'ДДН_жен (было)'!T23</f>
        <v>0</v>
      </c>
      <c r="U23" s="292">
        <f>ДДН_жен!U23-'ДДН_жен (было)'!U23</f>
        <v>0</v>
      </c>
      <c r="V23" s="292">
        <f>ДДН_жен!V23-'ДДН_жен (было)'!V23</f>
        <v>0</v>
      </c>
      <c r="W23" s="292">
        <f>ДДН_жен!W23-'ДДН_жен (было)'!W23</f>
        <v>0</v>
      </c>
      <c r="X23" s="292">
        <f>ДДН_жен!X23-'ДДН_жен (было)'!X23</f>
        <v>0</v>
      </c>
      <c r="Y23" s="292">
        <f>ДДН_жен!Y23-'ДДН_жен (было)'!Y23</f>
        <v>0</v>
      </c>
      <c r="Z23" s="292">
        <f>ДДН_жен!Z23-'ДДН_жен (было)'!Z23</f>
        <v>0</v>
      </c>
      <c r="AA23" s="292">
        <f>ДДН_жен!AA23-'ДДН_жен (было)'!AA23</f>
        <v>0</v>
      </c>
      <c r="AB23" s="292">
        <f>ДДН_жен!AB23-'ДДН_жен (было)'!AB23</f>
        <v>0</v>
      </c>
      <c r="AC23" s="292">
        <f>ДДН_жен!AC23-'ДДН_жен (было)'!AC23</f>
        <v>0</v>
      </c>
      <c r="AD23" s="292">
        <f>ДДН_жен!AD23-'ДДН_жен (было)'!AD23</f>
        <v>0</v>
      </c>
      <c r="AE23" s="292">
        <f>ДДН_жен!AE23-'ДДН_жен (было)'!AE23</f>
        <v>0</v>
      </c>
      <c r="AF23" s="292">
        <f>ДДН_жен!AF23-'ДДН_жен (было)'!AF23</f>
        <v>0</v>
      </c>
      <c r="AG23" s="292">
        <f>ДДН_жен!AG23-'ДДН_жен (было)'!AG23</f>
        <v>0</v>
      </c>
      <c r="AH23" s="292">
        <f>ДДН_жен!AH23-'ДДН_жен (было)'!AH23</f>
        <v>0</v>
      </c>
      <c r="AI23" s="292">
        <f>ДДН_жен!AI23-'ДДН_жен (было)'!AI23</f>
        <v>0</v>
      </c>
      <c r="AJ23" s="292">
        <f>ДДН_жен!AJ23-'ДДН_жен (было)'!AJ23</f>
        <v>0</v>
      </c>
      <c r="AK23" s="298">
        <f>ДДН_жен!AK23-'ДДН_жен (было)'!AK23</f>
        <v>-0.5</v>
      </c>
      <c r="AL23" s="298">
        <f>ДДН_жен!AL23-'ДДН_жен (было)'!AL23</f>
        <v>-0.5</v>
      </c>
      <c r="AM23" s="298">
        <f>ДДН_жен!AM23-'ДДН_жен (было)'!AM23</f>
        <v>-0.5</v>
      </c>
      <c r="AN23" s="160"/>
    </row>
    <row r="24" spans="1:40" s="99" customFormat="1" ht="38.25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292">
        <f>ДДН_жен!I24-'ДДН_жен (было)'!I24</f>
        <v>0</v>
      </c>
      <c r="J24" s="292">
        <f>ДДН_жен!J24-'ДДН_жен (было)'!J24</f>
        <v>0</v>
      </c>
      <c r="K24" s="292">
        <f>ДДН_жен!K24-'ДДН_жен (было)'!K24</f>
        <v>0</v>
      </c>
      <c r="L24" s="292">
        <f>ДДН_жен!L24-'ДДН_жен (было)'!L24</f>
        <v>0</v>
      </c>
      <c r="M24" s="292">
        <f>ДДН_жен!M24-'ДДН_жен (было)'!M24</f>
        <v>0</v>
      </c>
      <c r="N24" s="292">
        <f>ДДН_жен!N24-'ДДН_жен (было)'!N24</f>
        <v>0</v>
      </c>
      <c r="O24" s="292">
        <f>ДДН_жен!O24-'ДДН_жен (было)'!O24</f>
        <v>0</v>
      </c>
      <c r="P24" s="292">
        <f>ДДН_жен!P24-'ДДН_жен (было)'!P24</f>
        <v>0</v>
      </c>
      <c r="Q24" s="292">
        <f>ДДН_жен!Q24-'ДДН_жен (было)'!Q24</f>
        <v>0</v>
      </c>
      <c r="R24" s="292">
        <f>ДДН_жен!R24-'ДДН_жен (было)'!R24</f>
        <v>0</v>
      </c>
      <c r="S24" s="292">
        <f>ДДН_жен!S24-'ДДН_жен (было)'!S24</f>
        <v>0</v>
      </c>
      <c r="T24" s="292">
        <f>ДДН_жен!T24-'ДДН_жен (было)'!T24</f>
        <v>0</v>
      </c>
      <c r="U24" s="292">
        <f>ДДН_жен!U24-'ДДН_жен (было)'!U24</f>
        <v>0</v>
      </c>
      <c r="V24" s="292">
        <f>ДДН_жен!V24-'ДДН_жен (было)'!V24</f>
        <v>0</v>
      </c>
      <c r="W24" s="292">
        <f>ДДН_жен!W24-'ДДН_жен (было)'!W24</f>
        <v>0</v>
      </c>
      <c r="X24" s="292">
        <f>ДДН_жен!X24-'ДДН_жен (было)'!X24</f>
        <v>0</v>
      </c>
      <c r="Y24" s="292">
        <f>ДДН_жен!Y24-'ДДН_жен (было)'!Y24</f>
        <v>0</v>
      </c>
      <c r="Z24" s="292">
        <f>ДДН_жен!Z24-'ДДН_жен (было)'!Z24</f>
        <v>0</v>
      </c>
      <c r="AA24" s="292">
        <f>ДДН_жен!AA24-'ДДН_жен (было)'!AA24</f>
        <v>0</v>
      </c>
      <c r="AB24" s="292">
        <f>ДДН_жен!AB24-'ДДН_жен (было)'!AB24</f>
        <v>0</v>
      </c>
      <c r="AC24" s="292">
        <f>ДДН_жен!AC24-'ДДН_жен (было)'!AC24</f>
        <v>0</v>
      </c>
      <c r="AD24" s="292">
        <f>ДДН_жен!AD24-'ДДН_жен (было)'!AD24</f>
        <v>0</v>
      </c>
      <c r="AE24" s="292">
        <f>ДДН_жен!AE24-'ДДН_жен (было)'!AE24</f>
        <v>0</v>
      </c>
      <c r="AF24" s="292">
        <f>ДДН_жен!AF24-'ДДН_жен (было)'!AF24</f>
        <v>0</v>
      </c>
      <c r="AG24" s="292">
        <f>ДДН_жен!AG24-'ДДН_жен (было)'!AG24</f>
        <v>0</v>
      </c>
      <c r="AH24" s="292">
        <f>ДДН_жен!AH24-'ДДН_жен (было)'!AH24</f>
        <v>0</v>
      </c>
      <c r="AI24" s="292">
        <f>ДДН_жен!AI24-'ДДН_жен (было)'!AI24</f>
        <v>0</v>
      </c>
      <c r="AJ24" s="292">
        <f>ДДН_жен!AJ24-'ДДН_жен (было)'!AJ24</f>
        <v>0</v>
      </c>
      <c r="AK24" s="292">
        <f>ДДН_жен!AK24-'ДДН_жен (было)'!AK24</f>
        <v>0</v>
      </c>
      <c r="AL24" s="292">
        <f>ДДН_жен!AL24-'ДДН_жен (было)'!AL24</f>
        <v>0</v>
      </c>
      <c r="AM24" s="292">
        <f>ДДН_жен!AM24-'ДДН_жен (было)'!AM24</f>
        <v>0</v>
      </c>
      <c r="AN24" s="160"/>
    </row>
    <row r="25" spans="1:40" s="99" customFormat="1" ht="25.5">
      <c r="A25" s="102"/>
      <c r="B25" s="100"/>
      <c r="C25" s="243" t="s">
        <v>209</v>
      </c>
      <c r="D25" s="105" t="s">
        <v>108</v>
      </c>
      <c r="E25" s="106">
        <v>901</v>
      </c>
      <c r="F25" s="16" t="s">
        <v>109</v>
      </c>
      <c r="G25" s="244" t="s">
        <v>109</v>
      </c>
      <c r="H25" s="248">
        <v>303</v>
      </c>
      <c r="I25" s="292">
        <f>ДДН_жен!I25-'ДДН_жен (было)'!I25</f>
        <v>0</v>
      </c>
      <c r="J25" s="292">
        <f>ДДН_жен!J25-'ДДН_жен (было)'!J25</f>
        <v>0</v>
      </c>
      <c r="K25" s="292">
        <f>ДДН_жен!K25-'ДДН_жен (было)'!K25</f>
        <v>0</v>
      </c>
      <c r="L25" s="292">
        <f>ДДН_жен!L25-'ДДН_жен (было)'!L25</f>
        <v>0</v>
      </c>
      <c r="M25" s="292">
        <f>ДДН_жен!M25-'ДДН_жен (было)'!M25</f>
        <v>0</v>
      </c>
      <c r="N25" s="292">
        <f>ДДН_жен!N25-'ДДН_жен (было)'!N25</f>
        <v>0</v>
      </c>
      <c r="O25" s="292">
        <f>ДДН_жен!O25-'ДДН_жен (было)'!O25</f>
        <v>0</v>
      </c>
      <c r="P25" s="292">
        <f>ДДН_жен!P25-'ДДН_жен (было)'!P25</f>
        <v>0</v>
      </c>
      <c r="Q25" s="292">
        <f>ДДН_жен!Q25-'ДДН_жен (было)'!Q25</f>
        <v>0</v>
      </c>
      <c r="R25" s="292">
        <f>ДДН_жен!R25-'ДДН_жен (было)'!R25</f>
        <v>0</v>
      </c>
      <c r="S25" s="292">
        <f>ДДН_жен!S25-'ДДН_жен (было)'!S25</f>
        <v>0</v>
      </c>
      <c r="T25" s="292">
        <f>ДДН_жен!T25-'ДДН_жен (было)'!T25</f>
        <v>0</v>
      </c>
      <c r="U25" s="292">
        <f>ДДН_жен!U25-'ДДН_жен (было)'!U25</f>
        <v>0</v>
      </c>
      <c r="V25" s="292">
        <f>ДДН_жен!V25-'ДДН_жен (было)'!V25</f>
        <v>0</v>
      </c>
      <c r="W25" s="292">
        <f>ДДН_жен!W25-'ДДН_жен (было)'!W25</f>
        <v>0</v>
      </c>
      <c r="X25" s="292">
        <f>ДДН_жен!X25-'ДДН_жен (было)'!X25</f>
        <v>0</v>
      </c>
      <c r="Y25" s="292">
        <f>ДДН_жен!Y25-'ДДН_жен (было)'!Y25</f>
        <v>0</v>
      </c>
      <c r="Z25" s="292">
        <f>ДДН_жен!Z25-'ДДН_жен (было)'!Z25</f>
        <v>0</v>
      </c>
      <c r="AA25" s="292">
        <f>ДДН_жен!AA25-'ДДН_жен (было)'!AA25</f>
        <v>0</v>
      </c>
      <c r="AB25" s="292">
        <f>ДДН_жен!AB25-'ДДН_жен (было)'!AB25</f>
        <v>0</v>
      </c>
      <c r="AC25" s="292">
        <f>ДДН_жен!AC25-'ДДН_жен (было)'!AC25</f>
        <v>0</v>
      </c>
      <c r="AD25" s="292">
        <f>ДДН_жен!AD25-'ДДН_жен (было)'!AD25</f>
        <v>0</v>
      </c>
      <c r="AE25" s="292">
        <f>ДДН_жен!AE25-'ДДН_жен (было)'!AE25</f>
        <v>0</v>
      </c>
      <c r="AF25" s="292">
        <f>ДДН_жен!AF25-'ДДН_жен (было)'!AF25</f>
        <v>0</v>
      </c>
      <c r="AG25" s="292">
        <f>ДДН_жен!AG25-'ДДН_жен (было)'!AG25</f>
        <v>0</v>
      </c>
      <c r="AH25" s="292">
        <f>ДДН_жен!AH25-'ДДН_жен (было)'!AH25</f>
        <v>0</v>
      </c>
      <c r="AI25" s="292">
        <f>ДДН_жен!AI25-'ДДН_жен (было)'!AI25</f>
        <v>0</v>
      </c>
      <c r="AJ25" s="292">
        <f>ДДН_жен!AJ25-'ДДН_жен (было)'!AJ25</f>
        <v>0</v>
      </c>
      <c r="AK25" s="292">
        <f>ДДН_жен!AK25-'ДДН_жен (было)'!AK25</f>
        <v>0</v>
      </c>
      <c r="AL25" s="292">
        <f>ДДН_жен!AL25-'ДДН_жен (было)'!AL25</f>
        <v>0</v>
      </c>
      <c r="AM25" s="292">
        <f>ДДН_жен!AM25-'ДДН_жен (было)'!AM25</f>
        <v>0</v>
      </c>
      <c r="AN25" s="160"/>
    </row>
    <row r="26" spans="1:40" s="99" customForma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1435</v>
      </c>
      <c r="I26" s="292">
        <f>ДДН_жен!I26-'ДДН_жен (было)'!I26</f>
        <v>0</v>
      </c>
      <c r="J26" s="292">
        <f>ДДН_жен!J26-'ДДН_жен (было)'!J26</f>
        <v>0</v>
      </c>
      <c r="K26" s="292">
        <f>ДДН_жен!K26-'ДДН_жен (было)'!K26</f>
        <v>0</v>
      </c>
      <c r="L26" s="292">
        <f>ДДН_жен!L26-'ДДН_жен (было)'!L26</f>
        <v>0</v>
      </c>
      <c r="M26" s="292">
        <f>ДДН_жен!M26-'ДДН_жен (было)'!M26</f>
        <v>0</v>
      </c>
      <c r="N26" s="292">
        <f>ДДН_жен!N26-'ДДН_жен (было)'!N26</f>
        <v>0</v>
      </c>
      <c r="O26" s="292">
        <f>ДДН_жен!O26-'ДДН_жен (было)'!O26</f>
        <v>0</v>
      </c>
      <c r="P26" s="292">
        <f>ДДН_жен!P26-'ДДН_жен (было)'!P26</f>
        <v>0</v>
      </c>
      <c r="Q26" s="292">
        <f>ДДН_жен!Q26-'ДДН_жен (было)'!Q26</f>
        <v>0</v>
      </c>
      <c r="R26" s="292">
        <f>ДДН_жен!R26-'ДДН_жен (было)'!R26</f>
        <v>0</v>
      </c>
      <c r="S26" s="292">
        <f>ДДН_жен!S26-'ДДН_жен (было)'!S26</f>
        <v>0</v>
      </c>
      <c r="T26" s="292">
        <f>ДДН_жен!T26-'ДДН_жен (было)'!T26</f>
        <v>0</v>
      </c>
      <c r="U26" s="292">
        <f>ДДН_жен!U26-'ДДН_жен (было)'!U26</f>
        <v>0</v>
      </c>
      <c r="V26" s="292">
        <f>ДДН_жен!V26-'ДДН_жен (было)'!V26</f>
        <v>0</v>
      </c>
      <c r="W26" s="292">
        <f>ДДН_жен!W26-'ДДН_жен (было)'!W26</f>
        <v>0</v>
      </c>
      <c r="X26" s="292">
        <f>ДДН_жен!X26-'ДДН_жен (было)'!X26</f>
        <v>0</v>
      </c>
      <c r="Y26" s="292">
        <f>ДДН_жен!Y26-'ДДН_жен (было)'!Y26</f>
        <v>0</v>
      </c>
      <c r="Z26" s="292">
        <f>ДДН_жен!Z26-'ДДН_жен (было)'!Z26</f>
        <v>0</v>
      </c>
      <c r="AA26" s="292">
        <f>ДДН_жен!AA26-'ДДН_жен (было)'!AA26</f>
        <v>0</v>
      </c>
      <c r="AB26" s="292">
        <f>ДДН_жен!AB26-'ДДН_жен (было)'!AB26</f>
        <v>0</v>
      </c>
      <c r="AC26" s="292">
        <f>ДДН_жен!AC26-'ДДН_жен (было)'!AC26</f>
        <v>0</v>
      </c>
      <c r="AD26" s="292">
        <f>ДДН_жен!AD26-'ДДН_жен (было)'!AD26</f>
        <v>0</v>
      </c>
      <c r="AE26" s="292">
        <f>ДДН_жен!AE26-'ДДН_жен (было)'!AE26</f>
        <v>0</v>
      </c>
      <c r="AF26" s="292">
        <f>ДДН_жен!AF26-'ДДН_жен (было)'!AF26</f>
        <v>0</v>
      </c>
      <c r="AG26" s="292">
        <f>ДДН_жен!AG26-'ДДН_жен (было)'!AG26</f>
        <v>0</v>
      </c>
      <c r="AH26" s="292">
        <f>ДДН_жен!AH26-'ДДН_жен (было)'!AH26</f>
        <v>0</v>
      </c>
      <c r="AI26" s="292">
        <f>ДДН_жен!AI26-'ДДН_жен (было)'!AI26</f>
        <v>0</v>
      </c>
      <c r="AJ26" s="292">
        <f>ДДН_жен!AJ26-'ДДН_жен (было)'!AJ26</f>
        <v>0</v>
      </c>
      <c r="AK26" s="292">
        <f>ДДН_жен!AK26-'ДДН_жен (было)'!AK26</f>
        <v>0</v>
      </c>
      <c r="AL26" s="292">
        <f>ДДН_жен!AL26-'ДДН_жен (было)'!AL26</f>
        <v>0</v>
      </c>
      <c r="AM26" s="292">
        <f>ДДН_жен!AM26-'ДДН_жен (было)'!AM26</f>
        <v>0</v>
      </c>
      <c r="AN26" s="160"/>
    </row>
    <row r="27" spans="1:40" s="99" customFormat="1" ht="38.25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292">
        <f>ДДН_жен!I27-'ДДН_жен (было)'!I27</f>
        <v>0</v>
      </c>
      <c r="J27" s="292">
        <f>ДДН_жен!J27-'ДДН_жен (было)'!J27</f>
        <v>0</v>
      </c>
      <c r="K27" s="292">
        <f>ДДН_жен!K27-'ДДН_жен (было)'!K27</f>
        <v>0</v>
      </c>
      <c r="L27" s="292">
        <f>ДДН_жен!L27-'ДДН_жен (было)'!L27</f>
        <v>0</v>
      </c>
      <c r="M27" s="292">
        <f>ДДН_жен!M27-'ДДН_жен (было)'!M27</f>
        <v>0</v>
      </c>
      <c r="N27" s="292">
        <f>ДДН_жен!N27-'ДДН_жен (было)'!N27</f>
        <v>0</v>
      </c>
      <c r="O27" s="292">
        <f>ДДН_жен!O27-'ДДН_жен (было)'!O27</f>
        <v>0</v>
      </c>
      <c r="P27" s="292">
        <f>ДДН_жен!P27-'ДДН_жен (было)'!P27</f>
        <v>0</v>
      </c>
      <c r="Q27" s="292">
        <f>ДДН_жен!Q27-'ДДН_жен (было)'!Q27</f>
        <v>0</v>
      </c>
      <c r="R27" s="292">
        <f>ДДН_жен!R27-'ДДН_жен (было)'!R27</f>
        <v>0</v>
      </c>
      <c r="S27" s="292">
        <f>ДДН_жен!S27-'ДДН_жен (было)'!S27</f>
        <v>0</v>
      </c>
      <c r="T27" s="292">
        <f>ДДН_жен!T27-'ДДН_жен (было)'!T27</f>
        <v>0</v>
      </c>
      <c r="U27" s="292">
        <f>ДДН_жен!U27-'ДДН_жен (было)'!U27</f>
        <v>0</v>
      </c>
      <c r="V27" s="292">
        <f>ДДН_жен!V27-'ДДН_жен (было)'!V27</f>
        <v>0</v>
      </c>
      <c r="W27" s="292">
        <f>ДДН_жен!W27-'ДДН_жен (было)'!W27</f>
        <v>0</v>
      </c>
      <c r="X27" s="292">
        <f>ДДН_жен!X27-'ДДН_жен (было)'!X27</f>
        <v>0</v>
      </c>
      <c r="Y27" s="292">
        <f>ДДН_жен!Y27-'ДДН_жен (было)'!Y27</f>
        <v>0</v>
      </c>
      <c r="Z27" s="292">
        <f>ДДН_жен!Z27-'ДДН_жен (было)'!Z27</f>
        <v>0</v>
      </c>
      <c r="AA27" s="292">
        <f>ДДН_жен!AA27-'ДДН_жен (было)'!AA27</f>
        <v>0</v>
      </c>
      <c r="AB27" s="292">
        <f>ДДН_жен!AB27-'ДДН_жен (было)'!AB27</f>
        <v>0</v>
      </c>
      <c r="AC27" s="292">
        <f>ДДН_жен!AC27-'ДДН_жен (было)'!AC27</f>
        <v>0</v>
      </c>
      <c r="AD27" s="292">
        <f>ДДН_жен!AD27-'ДДН_жен (было)'!AD27</f>
        <v>0</v>
      </c>
      <c r="AE27" s="292">
        <f>ДДН_жен!AE27-'ДДН_жен (было)'!AE27</f>
        <v>0</v>
      </c>
      <c r="AF27" s="292">
        <f>ДДН_жен!AF27-'ДДН_жен (было)'!AF27</f>
        <v>0</v>
      </c>
      <c r="AG27" s="292">
        <f>ДДН_жен!AG27-'ДДН_жен (было)'!AG27</f>
        <v>0</v>
      </c>
      <c r="AH27" s="292">
        <f>ДДН_жен!AH27-'ДДН_жен (было)'!AH27</f>
        <v>0</v>
      </c>
      <c r="AI27" s="292">
        <f>ДДН_жен!AI27-'ДДН_жен (было)'!AI27</f>
        <v>0</v>
      </c>
      <c r="AJ27" s="292">
        <f>ДДН_жен!AJ27-'ДДН_жен (было)'!AJ27</f>
        <v>0</v>
      </c>
      <c r="AK27" s="292">
        <f>ДДН_жен!AK27-'ДДН_жен (было)'!AK27</f>
        <v>0</v>
      </c>
      <c r="AL27" s="292">
        <f>ДДН_жен!AL27-'ДДН_жен (было)'!AL27</f>
        <v>0</v>
      </c>
      <c r="AM27" s="292">
        <f>ДДН_жен!AM27-'ДДН_жен (было)'!AM27</f>
        <v>0</v>
      </c>
      <c r="AN27" s="160"/>
    </row>
    <row r="28" spans="1:40" s="99" customFormat="1" ht="38.25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28" t="s">
        <v>152</v>
      </c>
      <c r="H28" s="248">
        <v>638</v>
      </c>
      <c r="I28" s="292">
        <f>ДДН_жен!I28-'ДДН_жен (было)'!I28</f>
        <v>0</v>
      </c>
      <c r="J28" s="292">
        <f>ДДН_жен!J28-'ДДН_жен (было)'!J28</f>
        <v>0</v>
      </c>
      <c r="K28" s="292">
        <f>ДДН_жен!K28-'ДДН_жен (было)'!K28</f>
        <v>0</v>
      </c>
      <c r="L28" s="292">
        <f>ДДН_жен!L28-'ДДН_жен (было)'!L28</f>
        <v>0</v>
      </c>
      <c r="M28" s="292">
        <f>ДДН_жен!M28-'ДДН_жен (было)'!M28</f>
        <v>0</v>
      </c>
      <c r="N28" s="292">
        <f>ДДН_жен!N28-'ДДН_жен (было)'!N28</f>
        <v>0</v>
      </c>
      <c r="O28" s="292">
        <f>ДДН_жен!O28-'ДДН_жен (было)'!O28</f>
        <v>0</v>
      </c>
      <c r="P28" s="292">
        <f>ДДН_жен!P28-'ДДН_жен (было)'!P28</f>
        <v>0</v>
      </c>
      <c r="Q28" s="292">
        <f>ДДН_жен!Q28-'ДДН_жен (было)'!Q28</f>
        <v>0</v>
      </c>
      <c r="R28" s="292">
        <f>ДДН_жен!R28-'ДДН_жен (было)'!R28</f>
        <v>0</v>
      </c>
      <c r="S28" s="292">
        <f>ДДН_жен!S28-'ДДН_жен (было)'!S28</f>
        <v>0</v>
      </c>
      <c r="T28" s="292">
        <f>ДДН_жен!T28-'ДДН_жен (было)'!T28</f>
        <v>0</v>
      </c>
      <c r="U28" s="292">
        <f>ДДН_жен!U28-'ДДН_жен (было)'!U28</f>
        <v>0</v>
      </c>
      <c r="V28" s="292">
        <f>ДДН_жен!V28-'ДДН_жен (было)'!V28</f>
        <v>0</v>
      </c>
      <c r="W28" s="292">
        <f>ДДН_жен!W28-'ДДН_жен (было)'!W28</f>
        <v>0</v>
      </c>
      <c r="X28" s="292">
        <f>ДДН_жен!X28-'ДДН_жен (было)'!X28</f>
        <v>0</v>
      </c>
      <c r="Y28" s="292">
        <f>ДДН_жен!Y28-'ДДН_жен (было)'!Y28</f>
        <v>0</v>
      </c>
      <c r="Z28" s="292">
        <f>ДДН_жен!Z28-'ДДН_жен (было)'!Z28</f>
        <v>0</v>
      </c>
      <c r="AA28" s="292">
        <f>ДДН_жен!AA28-'ДДН_жен (было)'!AA28</f>
        <v>0</v>
      </c>
      <c r="AB28" s="292">
        <f>ДДН_жен!AB28-'ДДН_жен (было)'!AB28</f>
        <v>0</v>
      </c>
      <c r="AC28" s="292">
        <f>ДДН_жен!AC28-'ДДН_жен (было)'!AC28</f>
        <v>0</v>
      </c>
      <c r="AD28" s="292">
        <f>ДДН_жен!AD28-'ДДН_жен (было)'!AD28</f>
        <v>0</v>
      </c>
      <c r="AE28" s="292">
        <f>ДДН_жен!AE28-'ДДН_жен (было)'!AE28</f>
        <v>0</v>
      </c>
      <c r="AF28" s="292">
        <f>ДДН_жен!AF28-'ДДН_жен (было)'!AF28</f>
        <v>0</v>
      </c>
      <c r="AG28" s="292">
        <f>ДДН_жен!AG28-'ДДН_жен (было)'!AG28</f>
        <v>0</v>
      </c>
      <c r="AH28" s="292">
        <f>ДДН_жен!AH28-'ДДН_жен (было)'!AH28</f>
        <v>0</v>
      </c>
      <c r="AI28" s="292">
        <f>ДДН_жен!AI28-'ДДН_жен (было)'!AI28</f>
        <v>0</v>
      </c>
      <c r="AJ28" s="292">
        <f>ДДН_жен!AJ28-'ДДН_жен (было)'!AJ28</f>
        <v>0</v>
      </c>
      <c r="AK28" s="292">
        <f>ДДН_жен!AK28-'ДДН_жен (было)'!AK28</f>
        <v>0</v>
      </c>
      <c r="AL28" s="292">
        <f>ДДН_жен!AL28-'ДДН_жен (было)'!AL28</f>
        <v>0</v>
      </c>
      <c r="AM28" s="292">
        <f>ДДН_жен!AM28-'ДДН_жен (было)'!AM28</f>
        <v>0</v>
      </c>
      <c r="AN28" s="160"/>
    </row>
    <row r="29" spans="1:40" s="99" customFormat="1" ht="25.5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29"/>
      <c r="H29" s="248">
        <v>487</v>
      </c>
      <c r="I29" s="292">
        <f>ДДН_жен!I29-'ДДН_жен (было)'!I29</f>
        <v>0</v>
      </c>
      <c r="J29" s="292">
        <f>ДДН_жен!J29-'ДДН_жен (было)'!J29</f>
        <v>0</v>
      </c>
      <c r="K29" s="292">
        <f>ДДН_жен!K29-'ДДН_жен (было)'!K29</f>
        <v>0</v>
      </c>
      <c r="L29" s="292">
        <f>ДДН_жен!L29-'ДДН_жен (было)'!L29</f>
        <v>0</v>
      </c>
      <c r="M29" s="292">
        <f>ДДН_жен!M29-'ДДН_жен (было)'!M29</f>
        <v>0</v>
      </c>
      <c r="N29" s="292">
        <f>ДДН_жен!N29-'ДДН_жен (было)'!N29</f>
        <v>0</v>
      </c>
      <c r="O29" s="292">
        <f>ДДН_жен!O29-'ДДН_жен (было)'!O29</f>
        <v>0</v>
      </c>
      <c r="P29" s="292">
        <f>ДДН_жен!P29-'ДДН_жен (было)'!P29</f>
        <v>0</v>
      </c>
      <c r="Q29" s="292">
        <f>ДДН_жен!Q29-'ДДН_жен (было)'!Q29</f>
        <v>0</v>
      </c>
      <c r="R29" s="292">
        <f>ДДН_жен!R29-'ДДН_жен (было)'!R29</f>
        <v>0</v>
      </c>
      <c r="S29" s="292">
        <f>ДДН_жен!S29-'ДДН_жен (было)'!S29</f>
        <v>0</v>
      </c>
      <c r="T29" s="292">
        <f>ДДН_жен!T29-'ДДН_жен (было)'!T29</f>
        <v>0</v>
      </c>
      <c r="U29" s="292">
        <f>ДДН_жен!U29-'ДДН_жен (было)'!U29</f>
        <v>0</v>
      </c>
      <c r="V29" s="292">
        <f>ДДН_жен!V29-'ДДН_жен (было)'!V29</f>
        <v>0</v>
      </c>
      <c r="W29" s="292">
        <f>ДДН_жен!W29-'ДДН_жен (было)'!W29</f>
        <v>0</v>
      </c>
      <c r="X29" s="292">
        <f>ДДН_жен!X29-'ДДН_жен (было)'!X29</f>
        <v>0</v>
      </c>
      <c r="Y29" s="292">
        <f>ДДН_жен!Y29-'ДДН_жен (было)'!Y29</f>
        <v>0</v>
      </c>
      <c r="Z29" s="292">
        <f>ДДН_жен!Z29-'ДДН_жен (было)'!Z29</f>
        <v>0</v>
      </c>
      <c r="AA29" s="292">
        <f>ДДН_жен!AA29-'ДДН_жен (было)'!AA29</f>
        <v>0</v>
      </c>
      <c r="AB29" s="292">
        <f>ДДН_жен!AB29-'ДДН_жен (было)'!AB29</f>
        <v>0</v>
      </c>
      <c r="AC29" s="292">
        <f>ДДН_жен!AC29-'ДДН_жен (было)'!AC29</f>
        <v>0</v>
      </c>
      <c r="AD29" s="292">
        <f>ДДН_жен!AD29-'ДДН_жен (было)'!AD29</f>
        <v>0</v>
      </c>
      <c r="AE29" s="292">
        <f>ДДН_жен!AE29-'ДДН_жен (было)'!AE29</f>
        <v>0</v>
      </c>
      <c r="AF29" s="292">
        <f>ДДН_жен!AF29-'ДДН_жен (было)'!AF29</f>
        <v>0</v>
      </c>
      <c r="AG29" s="292">
        <f>ДДН_жен!AG29-'ДДН_жен (было)'!AG29</f>
        <v>0</v>
      </c>
      <c r="AH29" s="292">
        <f>ДДН_жен!AH29-'ДДН_жен (было)'!AH29</f>
        <v>0</v>
      </c>
      <c r="AI29" s="292">
        <f>ДДН_жен!AI29-'ДДН_жен (было)'!AI29</f>
        <v>0</v>
      </c>
      <c r="AJ29" s="292">
        <f>ДДН_жен!AJ29-'ДДН_жен (было)'!AJ29</f>
        <v>0</v>
      </c>
      <c r="AK29" s="292">
        <f>ДДН_жен!AK29-'ДДН_жен (было)'!AK29</f>
        <v>0</v>
      </c>
      <c r="AL29" s="292">
        <f>ДДН_жен!AL29-'ДДН_жен (было)'!AL29</f>
        <v>0</v>
      </c>
      <c r="AM29" s="292">
        <f>ДДН_жен!AM29-'ДДН_жен (было)'!AM29</f>
        <v>0</v>
      </c>
      <c r="AN29" s="160"/>
    </row>
    <row r="30" spans="1:40" s="99" customFormat="1" ht="25.5">
      <c r="A30" s="102"/>
      <c r="B30" s="100"/>
      <c r="C30" s="243" t="s">
        <v>209</v>
      </c>
      <c r="D30" s="103" t="s">
        <v>193</v>
      </c>
      <c r="E30" s="104">
        <v>901</v>
      </c>
      <c r="F30" s="16" t="s">
        <v>142</v>
      </c>
      <c r="G30" s="244" t="s">
        <v>143</v>
      </c>
      <c r="H30" s="248">
        <v>633</v>
      </c>
      <c r="I30" s="292">
        <f>ДДН_жен!I30-'ДДН_жен (было)'!I30</f>
        <v>0</v>
      </c>
      <c r="J30" s="292">
        <f>ДДН_жен!J30-'ДДН_жен (было)'!J30</f>
        <v>0</v>
      </c>
      <c r="K30" s="292">
        <f>ДДН_жен!K30-'ДДН_жен (было)'!K30</f>
        <v>0</v>
      </c>
      <c r="L30" s="292">
        <f>ДДН_жен!L30-'ДДН_жен (было)'!L30</f>
        <v>0</v>
      </c>
      <c r="M30" s="292">
        <f>ДДН_жен!M30-'ДДН_жен (было)'!M30</f>
        <v>0</v>
      </c>
      <c r="N30" s="292">
        <f>ДДН_жен!N30-'ДДН_жен (было)'!N30</f>
        <v>0</v>
      </c>
      <c r="O30" s="292">
        <f>ДДН_жен!O30-'ДДН_жен (было)'!O30</f>
        <v>0</v>
      </c>
      <c r="P30" s="292">
        <f>ДДН_жен!P30-'ДДН_жен (было)'!P30</f>
        <v>0</v>
      </c>
      <c r="Q30" s="292">
        <f>ДДН_жен!Q30-'ДДН_жен (было)'!Q30</f>
        <v>0</v>
      </c>
      <c r="R30" s="292">
        <f>ДДН_жен!R30-'ДДН_жен (было)'!R30</f>
        <v>0</v>
      </c>
      <c r="S30" s="292">
        <f>ДДН_жен!S30-'ДДН_жен (было)'!S30</f>
        <v>0</v>
      </c>
      <c r="T30" s="292">
        <f>ДДН_жен!T30-'ДДН_жен (было)'!T30</f>
        <v>0</v>
      </c>
      <c r="U30" s="292">
        <f>ДДН_жен!U30-'ДДН_жен (было)'!U30</f>
        <v>0</v>
      </c>
      <c r="V30" s="292">
        <f>ДДН_жен!V30-'ДДН_жен (было)'!V30</f>
        <v>0</v>
      </c>
      <c r="W30" s="292">
        <f>ДДН_жен!W30-'ДДН_жен (было)'!W30</f>
        <v>0</v>
      </c>
      <c r="X30" s="292">
        <f>ДДН_жен!X30-'ДДН_жен (было)'!X30</f>
        <v>0</v>
      </c>
      <c r="Y30" s="292">
        <f>ДДН_жен!Y30-'ДДН_жен (было)'!Y30</f>
        <v>0</v>
      </c>
      <c r="Z30" s="292">
        <f>ДДН_жен!Z30-'ДДН_жен (было)'!Z30</f>
        <v>0</v>
      </c>
      <c r="AA30" s="292">
        <f>ДДН_жен!AA30-'ДДН_жен (было)'!AA30</f>
        <v>0</v>
      </c>
      <c r="AB30" s="292">
        <f>ДДН_жен!AB30-'ДДН_жен (было)'!AB30</f>
        <v>0</v>
      </c>
      <c r="AC30" s="292">
        <f>ДДН_жен!AC30-'ДДН_жен (было)'!AC30</f>
        <v>0</v>
      </c>
      <c r="AD30" s="292">
        <f>ДДН_жен!AD30-'ДДН_жен (было)'!AD30</f>
        <v>0</v>
      </c>
      <c r="AE30" s="292">
        <f>ДДН_жен!AE30-'ДДН_жен (было)'!AE30</f>
        <v>0</v>
      </c>
      <c r="AF30" s="292">
        <f>ДДН_жен!AF30-'ДДН_жен (было)'!AF30</f>
        <v>0</v>
      </c>
      <c r="AG30" s="292">
        <f>ДДН_жен!AG30-'ДДН_жен (было)'!AG30</f>
        <v>0</v>
      </c>
      <c r="AH30" s="292">
        <f>ДДН_жен!AH30-'ДДН_жен (было)'!AH30</f>
        <v>0</v>
      </c>
      <c r="AI30" s="292">
        <f>ДДН_жен!AI30-'ДДН_жен (было)'!AI30</f>
        <v>0</v>
      </c>
      <c r="AJ30" s="292">
        <f>ДДН_жен!AJ30-'ДДН_жен (было)'!AJ30</f>
        <v>0</v>
      </c>
      <c r="AK30" s="292">
        <f>ДДН_жен!AK30-'ДДН_жен (было)'!AK30</f>
        <v>0</v>
      </c>
      <c r="AL30" s="292">
        <f>ДДН_жен!AL30-'ДДН_жен (было)'!AL30</f>
        <v>0</v>
      </c>
      <c r="AM30" s="292">
        <f>ДДН_жен!AM30-'ДДН_жен (было)'!AM30</f>
        <v>0</v>
      </c>
      <c r="AN30" s="294" t="s">
        <v>144</v>
      </c>
    </row>
    <row r="31" spans="1:40" s="99" customFormat="1" ht="25.5">
      <c r="A31" s="102"/>
      <c r="B31" s="100"/>
      <c r="C31" s="243" t="s">
        <v>209</v>
      </c>
      <c r="D31" s="103" t="s">
        <v>145</v>
      </c>
      <c r="E31" s="104">
        <v>901</v>
      </c>
      <c r="F31" s="16" t="s">
        <v>111</v>
      </c>
      <c r="G31" s="244" t="s">
        <v>146</v>
      </c>
      <c r="H31" s="248">
        <v>633</v>
      </c>
      <c r="I31" s="292">
        <f>ДДН_жен!I31-'ДДН_жен (было)'!I31</f>
        <v>0</v>
      </c>
      <c r="J31" s="292">
        <f>ДДН_жен!J31-'ДДН_жен (было)'!J31</f>
        <v>0</v>
      </c>
      <c r="K31" s="292">
        <f>ДДН_жен!K31-'ДДН_жен (было)'!K31</f>
        <v>0</v>
      </c>
      <c r="L31" s="292">
        <f>ДДН_жен!L31-'ДДН_жен (было)'!L31</f>
        <v>0</v>
      </c>
      <c r="M31" s="292">
        <f>ДДН_жен!M31-'ДДН_жен (было)'!M31</f>
        <v>0</v>
      </c>
      <c r="N31" s="292">
        <f>ДДН_жен!N31-'ДДН_жен (было)'!N31</f>
        <v>0</v>
      </c>
      <c r="O31" s="292">
        <f>ДДН_жен!O31-'ДДН_жен (было)'!O31</f>
        <v>0</v>
      </c>
      <c r="P31" s="292">
        <f>ДДН_жен!P31-'ДДН_жен (было)'!P31</f>
        <v>0</v>
      </c>
      <c r="Q31" s="292">
        <f>ДДН_жен!Q31-'ДДН_жен (было)'!Q31</f>
        <v>0</v>
      </c>
      <c r="R31" s="292">
        <f>ДДН_жен!R31-'ДДН_жен (было)'!R31</f>
        <v>0</v>
      </c>
      <c r="S31" s="292">
        <f>ДДН_жен!S31-'ДДН_жен (было)'!S31</f>
        <v>0</v>
      </c>
      <c r="T31" s="292">
        <f>ДДН_жен!T31-'ДДН_жен (было)'!T31</f>
        <v>0</v>
      </c>
      <c r="U31" s="292">
        <f>ДДН_жен!U31-'ДДН_жен (было)'!U31</f>
        <v>0</v>
      </c>
      <c r="V31" s="292">
        <f>ДДН_жен!V31-'ДДН_жен (было)'!V31</f>
        <v>0</v>
      </c>
      <c r="W31" s="292">
        <f>ДДН_жен!W31-'ДДН_жен (было)'!W31</f>
        <v>0</v>
      </c>
      <c r="X31" s="292">
        <f>ДДН_жен!X31-'ДДН_жен (было)'!X31</f>
        <v>0</v>
      </c>
      <c r="Y31" s="292">
        <f>ДДН_жен!Y31-'ДДН_жен (было)'!Y31</f>
        <v>0</v>
      </c>
      <c r="Z31" s="292">
        <f>ДДН_жен!Z31-'ДДН_жен (было)'!Z31</f>
        <v>0</v>
      </c>
      <c r="AA31" s="292">
        <f>ДДН_жен!AA31-'ДДН_жен (было)'!AA31</f>
        <v>0</v>
      </c>
      <c r="AB31" s="292">
        <f>ДДН_жен!AB31-'ДДН_жен (было)'!AB31</f>
        <v>0</v>
      </c>
      <c r="AC31" s="292">
        <f>ДДН_жен!AC31-'ДДН_жен (было)'!AC31</f>
        <v>0</v>
      </c>
      <c r="AD31" s="292">
        <f>ДДН_жен!AD31-'ДДН_жен (было)'!AD31</f>
        <v>0</v>
      </c>
      <c r="AE31" s="292">
        <f>ДДН_жен!AE31-'ДДН_жен (было)'!AE31</f>
        <v>0</v>
      </c>
      <c r="AF31" s="292">
        <f>ДДН_жен!AF31-'ДДН_жен (было)'!AF31</f>
        <v>0</v>
      </c>
      <c r="AG31" s="292">
        <f>ДДН_жен!AG31-'ДДН_жен (было)'!AG31</f>
        <v>0</v>
      </c>
      <c r="AH31" s="292">
        <f>ДДН_жен!AH31-'ДДН_жен (было)'!AH31</f>
        <v>0</v>
      </c>
      <c r="AI31" s="292">
        <f>ДДН_жен!AI31-'ДДН_жен (было)'!AI31</f>
        <v>0</v>
      </c>
      <c r="AJ31" s="292">
        <f>ДДН_жен!AJ31-'ДДН_жен (было)'!AJ31</f>
        <v>0</v>
      </c>
      <c r="AK31" s="292">
        <f>ДДН_жен!AK31-'ДДН_жен (было)'!AK31</f>
        <v>0</v>
      </c>
      <c r="AL31" s="292">
        <f>ДДН_жен!AL31-'ДДН_жен (было)'!AL31</f>
        <v>0</v>
      </c>
      <c r="AM31" s="292">
        <f>ДДН_жен!AM31-'ДДН_жен (было)'!AM31</f>
        <v>0</v>
      </c>
      <c r="AN31" s="160"/>
    </row>
    <row r="32" spans="1:40" s="99" customFormat="1" ht="25.5">
      <c r="A32" s="102"/>
      <c r="B32" s="100"/>
      <c r="C32" s="243" t="s">
        <v>204</v>
      </c>
      <c r="D32" s="103" t="s">
        <v>249</v>
      </c>
      <c r="E32" s="104">
        <v>901</v>
      </c>
      <c r="F32" s="16" t="s">
        <v>250</v>
      </c>
      <c r="G32" s="244" t="s">
        <v>251</v>
      </c>
      <c r="H32" s="248">
        <v>1333</v>
      </c>
      <c r="I32" s="292">
        <f>ДДН_жен!I32-'ДДН_жен (было)'!I32</f>
        <v>0</v>
      </c>
      <c r="J32" s="292">
        <f>ДДН_жен!J32-'ДДН_жен (было)'!J32</f>
        <v>0</v>
      </c>
      <c r="K32" s="292">
        <f>ДДН_жен!K32-'ДДН_жен (было)'!K32</f>
        <v>0</v>
      </c>
      <c r="L32" s="292">
        <f>ДДН_жен!L32-'ДДН_жен (было)'!L32</f>
        <v>0</v>
      </c>
      <c r="M32" s="292">
        <f>ДДН_жен!M32-'ДДН_жен (было)'!M32</f>
        <v>0</v>
      </c>
      <c r="N32" s="292">
        <f>ДДН_жен!N32-'ДДН_жен (было)'!N32</f>
        <v>0</v>
      </c>
      <c r="O32" s="292">
        <f>ДДН_жен!O32-'ДДН_жен (было)'!O32</f>
        <v>0</v>
      </c>
      <c r="P32" s="292">
        <f>ДДН_жен!P32-'ДДН_жен (было)'!P32</f>
        <v>0</v>
      </c>
      <c r="Q32" s="292">
        <f>ДДН_жен!Q32-'ДДН_жен (было)'!Q32</f>
        <v>0</v>
      </c>
      <c r="R32" s="292">
        <f>ДДН_жен!R32-'ДДН_жен (было)'!R32</f>
        <v>0</v>
      </c>
      <c r="S32" s="292">
        <f>ДДН_жен!S32-'ДДН_жен (было)'!S32</f>
        <v>0</v>
      </c>
      <c r="T32" s="292">
        <f>ДДН_жен!T32-'ДДН_жен (было)'!T32</f>
        <v>0</v>
      </c>
      <c r="U32" s="292">
        <f>ДДН_жен!U32-'ДДН_жен (было)'!U32</f>
        <v>0</v>
      </c>
      <c r="V32" s="292">
        <f>ДДН_жен!V32-'ДДН_жен (было)'!V32</f>
        <v>0</v>
      </c>
      <c r="W32" s="292">
        <f>ДДН_жен!W32-'ДДН_жен (было)'!W32</f>
        <v>0</v>
      </c>
      <c r="X32" s="292">
        <f>ДДН_жен!X32-'ДДН_жен (было)'!X32</f>
        <v>0</v>
      </c>
      <c r="Y32" s="292">
        <f>ДДН_жен!Y32-'ДДН_жен (было)'!Y32</f>
        <v>0</v>
      </c>
      <c r="Z32" s="292">
        <f>ДДН_жен!Z32-'ДДН_жен (было)'!Z32</f>
        <v>0</v>
      </c>
      <c r="AA32" s="292">
        <f>ДДН_жен!AA32-'ДДН_жен (было)'!AA32</f>
        <v>0</v>
      </c>
      <c r="AB32" s="292">
        <f>ДДН_жен!AB32-'ДДН_жен (было)'!AB32</f>
        <v>0</v>
      </c>
      <c r="AC32" s="292">
        <f>ДДН_жен!AC32-'ДДН_жен (было)'!AC32</f>
        <v>0</v>
      </c>
      <c r="AD32" s="292">
        <f>ДДН_жен!AD32-'ДДН_жен (было)'!AD32</f>
        <v>0</v>
      </c>
      <c r="AE32" s="292">
        <f>ДДН_жен!AE32-'ДДН_жен (было)'!AE32</f>
        <v>0</v>
      </c>
      <c r="AF32" s="292">
        <f>ДДН_жен!AF32-'ДДН_жен (было)'!AF32</f>
        <v>0</v>
      </c>
      <c r="AG32" s="292">
        <f>ДДН_жен!AG32-'ДДН_жен (было)'!AG32</f>
        <v>0</v>
      </c>
      <c r="AH32" s="292">
        <f>ДДН_жен!AH32-'ДДН_жен (было)'!AH32</f>
        <v>0</v>
      </c>
      <c r="AI32" s="292">
        <f>ДДН_жен!AI32-'ДДН_жен (было)'!AI32</f>
        <v>0</v>
      </c>
      <c r="AJ32" s="292">
        <f>ДДН_жен!AJ32-'ДДН_жен (было)'!AJ32</f>
        <v>0</v>
      </c>
      <c r="AK32" s="292">
        <f>ДДН_жен!AK32-'ДДН_жен (было)'!AK32</f>
        <v>0</v>
      </c>
      <c r="AL32" s="292">
        <f>ДДН_жен!AL32-'ДДН_жен (было)'!AL32</f>
        <v>0</v>
      </c>
      <c r="AM32" s="292">
        <f>ДДН_жен!AM32-'ДДН_жен (было)'!AM32</f>
        <v>0</v>
      </c>
      <c r="AN32" s="160"/>
    </row>
    <row r="33" spans="1:51" s="99" customFormat="1" ht="25.5">
      <c r="A33" s="102"/>
      <c r="B33" s="100"/>
      <c r="C33" s="243" t="s">
        <v>204</v>
      </c>
      <c r="D33" s="103" t="s">
        <v>252</v>
      </c>
      <c r="E33" s="104">
        <v>901</v>
      </c>
      <c r="F33" s="16" t="s">
        <v>253</v>
      </c>
      <c r="G33" s="244" t="s">
        <v>253</v>
      </c>
      <c r="H33" s="248">
        <v>1047</v>
      </c>
      <c r="I33" s="292">
        <f>ДДН_жен!I33-'ДДН_жен (было)'!I33</f>
        <v>0</v>
      </c>
      <c r="J33" s="292">
        <f>ДДН_жен!J33-'ДДН_жен (было)'!J33</f>
        <v>0</v>
      </c>
      <c r="K33" s="292">
        <f>ДДН_жен!K33-'ДДН_жен (было)'!K33</f>
        <v>0</v>
      </c>
      <c r="L33" s="292">
        <f>ДДН_жен!L33-'ДДН_жен (было)'!L33</f>
        <v>0</v>
      </c>
      <c r="M33" s="292">
        <f>ДДН_жен!M33-'ДДН_жен (было)'!M33</f>
        <v>0</v>
      </c>
      <c r="N33" s="292">
        <f>ДДН_жен!N33-'ДДН_жен (было)'!N33</f>
        <v>0</v>
      </c>
      <c r="O33" s="292">
        <f>ДДН_жен!O33-'ДДН_жен (было)'!O33</f>
        <v>0</v>
      </c>
      <c r="P33" s="292">
        <f>ДДН_жен!P33-'ДДН_жен (было)'!P33</f>
        <v>0</v>
      </c>
      <c r="Q33" s="292">
        <f>ДДН_жен!Q33-'ДДН_жен (было)'!Q33</f>
        <v>0</v>
      </c>
      <c r="R33" s="292">
        <f>ДДН_жен!R33-'ДДН_жен (было)'!R33</f>
        <v>0</v>
      </c>
      <c r="S33" s="292">
        <f>ДДН_жен!S33-'ДДН_жен (было)'!S33</f>
        <v>0</v>
      </c>
      <c r="T33" s="292">
        <f>ДДН_жен!T33-'ДДН_жен (было)'!T33</f>
        <v>0</v>
      </c>
      <c r="U33" s="292">
        <f>ДДН_жен!U33-'ДДН_жен (было)'!U33</f>
        <v>0</v>
      </c>
      <c r="V33" s="292">
        <f>ДДН_жен!V33-'ДДН_жен (было)'!V33</f>
        <v>0</v>
      </c>
      <c r="W33" s="292">
        <f>ДДН_жен!W33-'ДДН_жен (было)'!W33</f>
        <v>0</v>
      </c>
      <c r="X33" s="292">
        <f>ДДН_жен!X33-'ДДН_жен (было)'!X33</f>
        <v>0</v>
      </c>
      <c r="Y33" s="292">
        <f>ДДН_жен!Y33-'ДДН_жен (было)'!Y33</f>
        <v>0</v>
      </c>
      <c r="Z33" s="292">
        <f>ДДН_жен!Z33-'ДДН_жен (было)'!Z33</f>
        <v>0</v>
      </c>
      <c r="AA33" s="292">
        <f>ДДН_жен!AA33-'ДДН_жен (было)'!AA33</f>
        <v>0</v>
      </c>
      <c r="AB33" s="292">
        <f>ДДН_жен!AB33-'ДДН_жен (было)'!AB33</f>
        <v>0</v>
      </c>
      <c r="AC33" s="292">
        <f>ДДН_жен!AC33-'ДДН_жен (было)'!AC33</f>
        <v>0</v>
      </c>
      <c r="AD33" s="292">
        <f>ДДН_жен!AD33-'ДДН_жен (было)'!AD33</f>
        <v>0</v>
      </c>
      <c r="AE33" s="292">
        <f>ДДН_жен!AE33-'ДДН_жен (было)'!AE33</f>
        <v>0</v>
      </c>
      <c r="AF33" s="292">
        <f>ДДН_жен!AF33-'ДДН_жен (было)'!AF33</f>
        <v>0</v>
      </c>
      <c r="AG33" s="292">
        <f>ДДН_жен!AG33-'ДДН_жен (было)'!AG33</f>
        <v>0</v>
      </c>
      <c r="AH33" s="292">
        <f>ДДН_жен!AH33-'ДДН_жен (было)'!AH33</f>
        <v>0</v>
      </c>
      <c r="AI33" s="292">
        <f>ДДН_жен!AI33-'ДДН_жен (было)'!AI33</f>
        <v>0</v>
      </c>
      <c r="AJ33" s="292">
        <f>ДДН_жен!AJ33-'ДДН_жен (было)'!AJ33</f>
        <v>0</v>
      </c>
      <c r="AK33" s="292">
        <f>ДДН_жен!AK33-'ДДН_жен (было)'!AK33</f>
        <v>0</v>
      </c>
      <c r="AL33" s="292">
        <f>ДДН_жен!AL33-'ДДН_жен (было)'!AL33</f>
        <v>0</v>
      </c>
      <c r="AM33" s="292">
        <f>ДДН_жен!AM33-'ДДН_жен (было)'!AM33</f>
        <v>0</v>
      </c>
      <c r="AN33" s="160"/>
    </row>
    <row r="34" spans="1:51" s="99" customFormat="1" ht="25.5">
      <c r="A34" s="102"/>
      <c r="B34" s="100"/>
      <c r="C34" s="243" t="s">
        <v>208</v>
      </c>
      <c r="D34" s="103" t="s">
        <v>226</v>
      </c>
      <c r="E34" s="104">
        <v>901</v>
      </c>
      <c r="F34" s="16" t="s">
        <v>254</v>
      </c>
      <c r="G34" s="244" t="s">
        <v>255</v>
      </c>
      <c r="H34" s="248">
        <v>150</v>
      </c>
      <c r="I34" s="292">
        <f>ДДН_жен!I34-'ДДН_жен (было)'!I34</f>
        <v>0</v>
      </c>
      <c r="J34" s="292">
        <f>ДДН_жен!J34-'ДДН_жен (было)'!J34</f>
        <v>0</v>
      </c>
      <c r="K34" s="292">
        <f>ДДН_жен!K34-'ДДН_жен (было)'!K34</f>
        <v>0</v>
      </c>
      <c r="L34" s="292">
        <f>ДДН_жен!L34-'ДДН_жен (было)'!L34</f>
        <v>0</v>
      </c>
      <c r="M34" s="292">
        <f>ДДН_жен!M34-'ДДН_жен (было)'!M34</f>
        <v>0</v>
      </c>
      <c r="N34" s="292">
        <f>ДДН_жен!N34-'ДДН_жен (было)'!N34</f>
        <v>0</v>
      </c>
      <c r="O34" s="292">
        <f>ДДН_жен!O34-'ДДН_жен (было)'!O34</f>
        <v>0</v>
      </c>
      <c r="P34" s="292">
        <f>ДДН_жен!P34-'ДДН_жен (было)'!P34</f>
        <v>0</v>
      </c>
      <c r="Q34" s="292">
        <f>ДДН_жен!Q34-'ДДН_жен (было)'!Q34</f>
        <v>0</v>
      </c>
      <c r="R34" s="292">
        <f>ДДН_жен!R34-'ДДН_жен (было)'!R34</f>
        <v>0</v>
      </c>
      <c r="S34" s="292">
        <f>ДДН_жен!S34-'ДДН_жен (было)'!S34</f>
        <v>0</v>
      </c>
      <c r="T34" s="292">
        <f>ДДН_жен!T34-'ДДН_жен (было)'!T34</f>
        <v>0</v>
      </c>
      <c r="U34" s="292">
        <f>ДДН_жен!U34-'ДДН_жен (было)'!U34</f>
        <v>0</v>
      </c>
      <c r="V34" s="292">
        <f>ДДН_жен!V34-'ДДН_жен (было)'!V34</f>
        <v>0</v>
      </c>
      <c r="W34" s="292">
        <f>ДДН_жен!W34-'ДДН_жен (было)'!W34</f>
        <v>0</v>
      </c>
      <c r="X34" s="292">
        <f>ДДН_жен!X34-'ДДН_жен (было)'!X34</f>
        <v>0</v>
      </c>
      <c r="Y34" s="292">
        <f>ДДН_жен!Y34-'ДДН_жен (было)'!Y34</f>
        <v>0</v>
      </c>
      <c r="Z34" s="292">
        <f>ДДН_жен!Z34-'ДДН_жен (было)'!Z34</f>
        <v>0</v>
      </c>
      <c r="AA34" s="292">
        <f>ДДН_жен!AA34-'ДДН_жен (было)'!AA34</f>
        <v>0</v>
      </c>
      <c r="AB34" s="292">
        <f>ДДН_жен!AB34-'ДДН_жен (было)'!AB34</f>
        <v>0</v>
      </c>
      <c r="AC34" s="292">
        <f>ДДН_жен!AC34-'ДДН_жен (было)'!AC34</f>
        <v>0</v>
      </c>
      <c r="AD34" s="292">
        <f>ДДН_жен!AD34-'ДДН_жен (было)'!AD34</f>
        <v>0</v>
      </c>
      <c r="AE34" s="292">
        <f>ДДН_жен!AE34-'ДДН_жен (было)'!AE34</f>
        <v>0</v>
      </c>
      <c r="AF34" s="292">
        <f>ДДН_жен!AF34-'ДДН_жен (было)'!AF34</f>
        <v>0</v>
      </c>
      <c r="AG34" s="292">
        <f>ДДН_жен!AG34-'ДДН_жен (было)'!AG34</f>
        <v>0</v>
      </c>
      <c r="AH34" s="292">
        <f>ДДН_жен!AH34-'ДДН_жен (было)'!AH34</f>
        <v>0</v>
      </c>
      <c r="AI34" s="292">
        <f>ДДН_жен!AI34-'ДДН_жен (было)'!AI34</f>
        <v>0</v>
      </c>
      <c r="AJ34" s="292">
        <f>ДДН_жен!AJ34-'ДДН_жен (было)'!AJ34</f>
        <v>0</v>
      </c>
      <c r="AK34" s="292">
        <f>ДДН_жен!AK34-'ДДН_жен (было)'!AK34</f>
        <v>0</v>
      </c>
      <c r="AL34" s="292">
        <f>ДДН_жен!AL34-'ДДН_жен (было)'!AL34</f>
        <v>0</v>
      </c>
      <c r="AM34" s="292">
        <f>ДДН_жен!AM34-'ДДН_жен (было)'!AM34</f>
        <v>0</v>
      </c>
      <c r="AN34" s="160"/>
    </row>
    <row r="35" spans="1:51" s="84" customFormat="1" ht="76.5">
      <c r="A35" s="218"/>
      <c r="B35" s="219"/>
      <c r="C35" s="179" t="s">
        <v>208</v>
      </c>
      <c r="D35" s="180" t="s">
        <v>256</v>
      </c>
      <c r="E35" s="181">
        <v>901</v>
      </c>
      <c r="F35" s="182" t="s">
        <v>257</v>
      </c>
      <c r="G35" s="183" t="s">
        <v>258</v>
      </c>
      <c r="H35" s="184"/>
      <c r="I35" s="295">
        <f>ДДН_жен!I35-'ДДН_жен (было)'!I35</f>
        <v>0</v>
      </c>
      <c r="J35" s="295">
        <f>ДДН_жен!J35-'ДДН_жен (было)'!J35</f>
        <v>0</v>
      </c>
      <c r="K35" s="295">
        <f>ДДН_жен!K35-'ДДН_жен (было)'!K35</f>
        <v>0</v>
      </c>
      <c r="L35" s="295">
        <f>ДДН_жен!L35-'ДДН_жен (было)'!L35</f>
        <v>0</v>
      </c>
      <c r="M35" s="295">
        <f>ДДН_жен!M35-'ДДН_жен (было)'!M35</f>
        <v>0</v>
      </c>
      <c r="N35" s="295">
        <f>ДДН_жен!N35-'ДДН_жен (было)'!N35</f>
        <v>0</v>
      </c>
      <c r="O35" s="295">
        <f>ДДН_жен!O35-'ДДН_жен (было)'!O35</f>
        <v>0</v>
      </c>
      <c r="P35" s="295">
        <f>ДДН_жен!P35-'ДДН_жен (было)'!P35</f>
        <v>0</v>
      </c>
      <c r="Q35" s="295">
        <f>ДДН_жен!Q35-'ДДН_жен (было)'!Q35</f>
        <v>0</v>
      </c>
      <c r="R35" s="295">
        <f>ДДН_жен!R35-'ДДН_жен (было)'!R35</f>
        <v>0</v>
      </c>
      <c r="S35" s="295">
        <f>ДДН_жен!S35-'ДДН_жен (было)'!S35</f>
        <v>0</v>
      </c>
      <c r="T35" s="295">
        <f>ДДН_жен!T35-'ДДН_жен (было)'!T35</f>
        <v>0</v>
      </c>
      <c r="U35" s="295">
        <f>ДДН_жен!U35-'ДДН_жен (было)'!U35</f>
        <v>0</v>
      </c>
      <c r="V35" s="295">
        <f>ДДН_жен!V35-'ДДН_жен (было)'!V35</f>
        <v>0</v>
      </c>
      <c r="W35" s="295">
        <f>ДДН_жен!W35-'ДДН_жен (было)'!W35</f>
        <v>0</v>
      </c>
      <c r="X35" s="295">
        <f>ДДН_жен!X35-'ДДН_жен (было)'!X35</f>
        <v>0</v>
      </c>
      <c r="Y35" s="295">
        <f>ДДН_жен!Y35-'ДДН_жен (было)'!Y35</f>
        <v>0</v>
      </c>
      <c r="Z35" s="295">
        <f>ДДН_жен!Z35-'ДДН_жен (было)'!Z35</f>
        <v>0</v>
      </c>
      <c r="AA35" s="295">
        <f>ДДН_жен!AA35-'ДДН_жен (было)'!AA35</f>
        <v>0</v>
      </c>
      <c r="AB35" s="295">
        <f>ДДН_жен!AB35-'ДДН_жен (было)'!AB35</f>
        <v>0</v>
      </c>
      <c r="AC35" s="295">
        <f>ДДН_жен!AC35-'ДДН_жен (было)'!AC35</f>
        <v>0</v>
      </c>
      <c r="AD35" s="295">
        <f>ДДН_жен!AD35-'ДДН_жен (было)'!AD35</f>
        <v>0</v>
      </c>
      <c r="AE35" s="295">
        <f>ДДН_жен!AE35-'ДДН_жен (было)'!AE35</f>
        <v>0</v>
      </c>
      <c r="AF35" s="295">
        <f>ДДН_жен!AF35-'ДДН_жен (было)'!AF35</f>
        <v>0</v>
      </c>
      <c r="AG35" s="295">
        <f>ДДН_жен!AG35-'ДДН_жен (было)'!AG35</f>
        <v>0</v>
      </c>
      <c r="AH35" s="295">
        <f>ДДН_жен!AH35-'ДДН_жен (было)'!AH35</f>
        <v>0</v>
      </c>
      <c r="AI35" s="295">
        <f>ДДН_жен!AI35-'ДДН_жен (было)'!AI35</f>
        <v>0</v>
      </c>
      <c r="AJ35" s="295">
        <f>ДДН_жен!AJ35-'ДДН_жен (было)'!AJ35</f>
        <v>0</v>
      </c>
      <c r="AK35" s="295">
        <f>ДДН_жен!AK35-'ДДН_жен (было)'!AK35</f>
        <v>0</v>
      </c>
      <c r="AL35" s="295">
        <f>ДДН_жен!AL35-'ДДН_жен (было)'!AL35</f>
        <v>0</v>
      </c>
      <c r="AM35" s="295">
        <f>ДДН_жен!AM35-'ДДН_жен (было)'!AM35</f>
        <v>0</v>
      </c>
      <c r="AN35" s="118" t="s">
        <v>127</v>
      </c>
      <c r="AO35" s="99"/>
    </row>
    <row r="36" spans="1:51" s="84" customFormat="1" ht="51">
      <c r="A36" s="218"/>
      <c r="B36" s="219"/>
      <c r="C36" s="179" t="s">
        <v>208</v>
      </c>
      <c r="D36" s="180" t="s">
        <v>259</v>
      </c>
      <c r="E36" s="181">
        <v>901</v>
      </c>
      <c r="F36" s="182" t="s">
        <v>260</v>
      </c>
      <c r="G36" s="183" t="s">
        <v>261</v>
      </c>
      <c r="H36" s="184"/>
      <c r="I36" s="295">
        <f>ДДН_жен!I36-'ДДН_жен (было)'!I36</f>
        <v>0</v>
      </c>
      <c r="J36" s="295">
        <f>ДДН_жен!J36-'ДДН_жен (было)'!J36</f>
        <v>0</v>
      </c>
      <c r="K36" s="295">
        <f>ДДН_жен!K36-'ДДН_жен (было)'!K36</f>
        <v>0</v>
      </c>
      <c r="L36" s="295">
        <f>ДДН_жен!L36-'ДДН_жен (было)'!L36</f>
        <v>0</v>
      </c>
      <c r="M36" s="295">
        <f>ДДН_жен!M36-'ДДН_жен (было)'!M36</f>
        <v>0</v>
      </c>
      <c r="N36" s="295">
        <f>ДДН_жен!N36-'ДДН_жен (было)'!N36</f>
        <v>0</v>
      </c>
      <c r="O36" s="295">
        <f>ДДН_жен!O36-'ДДН_жен (было)'!O36</f>
        <v>0</v>
      </c>
      <c r="P36" s="295">
        <f>ДДН_жен!P36-'ДДН_жен (было)'!P36</f>
        <v>0</v>
      </c>
      <c r="Q36" s="295">
        <f>ДДН_жен!Q36-'ДДН_жен (было)'!Q36</f>
        <v>0</v>
      </c>
      <c r="R36" s="295">
        <f>ДДН_жен!R36-'ДДН_жен (было)'!R36</f>
        <v>0</v>
      </c>
      <c r="S36" s="295">
        <f>ДДН_жен!S36-'ДДН_жен (было)'!S36</f>
        <v>0</v>
      </c>
      <c r="T36" s="295">
        <f>ДДН_жен!T36-'ДДН_жен (было)'!T36</f>
        <v>0</v>
      </c>
      <c r="U36" s="295">
        <f>ДДН_жен!U36-'ДДН_жен (было)'!U36</f>
        <v>0</v>
      </c>
      <c r="V36" s="295">
        <f>ДДН_жен!V36-'ДДН_жен (было)'!V36</f>
        <v>0</v>
      </c>
      <c r="W36" s="295">
        <f>ДДН_жен!W36-'ДДН_жен (было)'!W36</f>
        <v>0</v>
      </c>
      <c r="X36" s="295">
        <f>ДДН_жен!X36-'ДДН_жен (было)'!X36</f>
        <v>0</v>
      </c>
      <c r="Y36" s="295">
        <f>ДДН_жен!Y36-'ДДН_жен (было)'!Y36</f>
        <v>0</v>
      </c>
      <c r="Z36" s="295">
        <f>ДДН_жен!Z36-'ДДН_жен (было)'!Z36</f>
        <v>0</v>
      </c>
      <c r="AA36" s="295">
        <f>ДДН_жен!AA36-'ДДН_жен (было)'!AA36</f>
        <v>0</v>
      </c>
      <c r="AB36" s="295">
        <f>ДДН_жен!AB36-'ДДН_жен (было)'!AB36</f>
        <v>0</v>
      </c>
      <c r="AC36" s="295">
        <f>ДДН_жен!AC36-'ДДН_жен (было)'!AC36</f>
        <v>0</v>
      </c>
      <c r="AD36" s="295">
        <f>ДДН_жен!AD36-'ДДН_жен (было)'!AD36</f>
        <v>0</v>
      </c>
      <c r="AE36" s="295">
        <f>ДДН_жен!AE36-'ДДН_жен (было)'!AE36</f>
        <v>0</v>
      </c>
      <c r="AF36" s="295">
        <f>ДДН_жен!AF36-'ДДН_жен (было)'!AF36</f>
        <v>0</v>
      </c>
      <c r="AG36" s="295">
        <f>ДДН_жен!AG36-'ДДН_жен (было)'!AG36</f>
        <v>0</v>
      </c>
      <c r="AH36" s="295">
        <f>ДДН_жен!AH36-'ДДН_жен (было)'!AH36</f>
        <v>0</v>
      </c>
      <c r="AI36" s="295">
        <f>ДДН_жен!AI36-'ДДН_жен (было)'!AI36</f>
        <v>0</v>
      </c>
      <c r="AJ36" s="295">
        <f>ДДН_жен!AJ36-'ДДН_жен (было)'!AJ36</f>
        <v>0</v>
      </c>
      <c r="AK36" s="295">
        <f>ДДН_жен!AK36-'ДДН_жен (было)'!AK36</f>
        <v>0</v>
      </c>
      <c r="AL36" s="295">
        <f>ДДН_жен!AL36-'ДДН_жен (было)'!AL36</f>
        <v>0</v>
      </c>
      <c r="AM36" s="295">
        <f>ДДН_жен!AM36-'ДДН_жен (было)'!AM36</f>
        <v>0</v>
      </c>
      <c r="AN36" s="118" t="s">
        <v>127</v>
      </c>
      <c r="AO36" s="99"/>
    </row>
    <row r="37" spans="1:51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295">
        <f>ДДН_жен!I37-'ДДН_жен (было)'!I37</f>
        <v>0</v>
      </c>
      <c r="J37" s="295">
        <f>ДДН_жен!J37-'ДДН_жен (было)'!J37</f>
        <v>0</v>
      </c>
      <c r="K37" s="295">
        <f>ДДН_жен!K37-'ДДН_жен (было)'!K37</f>
        <v>0</v>
      </c>
      <c r="L37" s="295">
        <f>ДДН_жен!L37-'ДДН_жен (было)'!L37</f>
        <v>0</v>
      </c>
      <c r="M37" s="295">
        <f>ДДН_жен!M37-'ДДН_жен (было)'!M37</f>
        <v>0</v>
      </c>
      <c r="N37" s="295">
        <f>ДДН_жен!N37-'ДДН_жен (было)'!N37</f>
        <v>0</v>
      </c>
      <c r="O37" s="295">
        <f>ДДН_жен!O37-'ДДН_жен (было)'!O37</f>
        <v>0</v>
      </c>
      <c r="P37" s="295">
        <f>ДДН_жен!P37-'ДДН_жен (было)'!P37</f>
        <v>0</v>
      </c>
      <c r="Q37" s="295">
        <f>ДДН_жен!Q37-'ДДН_жен (было)'!Q37</f>
        <v>0</v>
      </c>
      <c r="R37" s="295">
        <f>ДДН_жен!R37-'ДДН_жен (было)'!R37</f>
        <v>0</v>
      </c>
      <c r="S37" s="295">
        <f>ДДН_жен!S37-'ДДН_жен (было)'!S37</f>
        <v>0</v>
      </c>
      <c r="T37" s="295">
        <f>ДДН_жен!T37-'ДДН_жен (было)'!T37</f>
        <v>0</v>
      </c>
      <c r="U37" s="295">
        <f>ДДН_жен!U37-'ДДН_жен (было)'!U37</f>
        <v>0</v>
      </c>
      <c r="V37" s="295">
        <f>ДДН_жен!V37-'ДДН_жен (было)'!V37</f>
        <v>0</v>
      </c>
      <c r="W37" s="295">
        <f>ДДН_жен!W37-'ДДН_жен (было)'!W37</f>
        <v>0</v>
      </c>
      <c r="X37" s="295">
        <f>ДДН_жен!X37-'ДДН_жен (было)'!X37</f>
        <v>0</v>
      </c>
      <c r="Y37" s="295">
        <f>ДДН_жен!Y37-'ДДН_жен (было)'!Y37</f>
        <v>0</v>
      </c>
      <c r="Z37" s="295">
        <f>ДДН_жен!Z37-'ДДН_жен (было)'!Z37</f>
        <v>0</v>
      </c>
      <c r="AA37" s="295">
        <f>ДДН_жен!AA37-'ДДН_жен (было)'!AA37</f>
        <v>0</v>
      </c>
      <c r="AB37" s="295">
        <f>ДДН_жен!AB37-'ДДН_жен (было)'!AB37</f>
        <v>0</v>
      </c>
      <c r="AC37" s="295">
        <f>ДДН_жен!AC37-'ДДН_жен (было)'!AC37</f>
        <v>0</v>
      </c>
      <c r="AD37" s="295">
        <f>ДДН_жен!AD37-'ДДН_жен (было)'!AD37</f>
        <v>0</v>
      </c>
      <c r="AE37" s="295">
        <f>ДДН_жен!AE37-'ДДН_жен (было)'!AE37</f>
        <v>0</v>
      </c>
      <c r="AF37" s="295">
        <f>ДДН_жен!AF37-'ДДН_жен (было)'!AF37</f>
        <v>0</v>
      </c>
      <c r="AG37" s="295">
        <f>ДДН_жен!AG37-'ДДН_жен (было)'!AG37</f>
        <v>0</v>
      </c>
      <c r="AH37" s="295">
        <f>ДДН_жен!AH37-'ДДН_жен (было)'!AH37</f>
        <v>0</v>
      </c>
      <c r="AI37" s="295">
        <f>ДДН_жен!AI37-'ДДН_жен (было)'!AI37</f>
        <v>0</v>
      </c>
      <c r="AJ37" s="295">
        <f>ДДН_жен!AJ37-'ДДН_жен (было)'!AJ37</f>
        <v>0</v>
      </c>
      <c r="AK37" s="295">
        <f>ДДН_жен!AK37-'ДДН_жен (было)'!AK37</f>
        <v>0</v>
      </c>
      <c r="AL37" s="295">
        <f>ДДН_жен!AL37-'ДДН_жен (было)'!AL37</f>
        <v>0</v>
      </c>
      <c r="AM37" s="295">
        <f>ДДН_жен!AM37-'ДДН_жен (было)'!AM37</f>
        <v>0</v>
      </c>
      <c r="AN37" s="118" t="s">
        <v>127</v>
      </c>
      <c r="AO37" s="99"/>
    </row>
    <row r="38" spans="1:51" s="89" customFormat="1" ht="38.25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96">
        <v>0</v>
      </c>
      <c r="J38" s="296">
        <v>0</v>
      </c>
      <c r="K38" s="296">
        <v>0</v>
      </c>
      <c r="L38" s="296">
        <v>0</v>
      </c>
      <c r="M38" s="296">
        <v>0</v>
      </c>
      <c r="N38" s="296">
        <v>0</v>
      </c>
      <c r="O38" s="296">
        <v>0</v>
      </c>
      <c r="P38" s="296">
        <v>0</v>
      </c>
      <c r="Q38" s="296">
        <v>0</v>
      </c>
      <c r="R38" s="296">
        <v>0</v>
      </c>
      <c r="S38" s="296">
        <v>0</v>
      </c>
      <c r="T38" s="296">
        <v>0</v>
      </c>
      <c r="U38" s="296">
        <v>0</v>
      </c>
      <c r="V38" s="296">
        <v>0</v>
      </c>
      <c r="W38" s="296">
        <v>0</v>
      </c>
      <c r="X38" s="72">
        <f>ДДН_жен!X38-'ДДН_жен (было)'!X38</f>
        <v>0</v>
      </c>
      <c r="Y38" s="72">
        <f>ДДН_жен!Y38-'ДДН_жен (было)'!Y38</f>
        <v>0</v>
      </c>
      <c r="Z38" s="72">
        <f>ДДН_жен!Z38-'ДДН_жен (было)'!Z38</f>
        <v>0</v>
      </c>
      <c r="AA38" s="72">
        <f>ДДН_жен!AA38-'ДДН_жен (было)'!AA38</f>
        <v>0</v>
      </c>
      <c r="AB38" s="72">
        <f>ДДН_жен!AB38-'ДДН_жен (было)'!AB38</f>
        <v>0</v>
      </c>
      <c r="AC38" s="72">
        <f>ДДН_жен!AC38-'ДДН_жен (было)'!AC38</f>
        <v>0</v>
      </c>
      <c r="AD38" s="72">
        <f>ДДН_жен!AD38-'ДДН_жен (было)'!AD38</f>
        <v>0</v>
      </c>
      <c r="AE38" s="72">
        <f>ДДН_жен!AE38-'ДДН_жен (было)'!AE38</f>
        <v>0</v>
      </c>
      <c r="AF38" s="72">
        <f>ДДН_жен!AF38-'ДДН_жен (было)'!AF38</f>
        <v>0</v>
      </c>
      <c r="AG38" s="72">
        <f>ДДН_жен!AG38-'ДДН_жен (было)'!AG38</f>
        <v>0</v>
      </c>
      <c r="AH38" s="72">
        <f>ДДН_жен!AH38-'ДДН_жен (было)'!AH38</f>
        <v>0</v>
      </c>
      <c r="AI38" s="72">
        <f>ДДН_жен!AI38-'ДДН_жен (было)'!AI38</f>
        <v>0</v>
      </c>
      <c r="AJ38" s="72">
        <f>ДДН_жен!AJ38-'ДДН_жен (было)'!AJ38</f>
        <v>0</v>
      </c>
      <c r="AK38" s="72">
        <f>ДДН_жен!AK38-'ДДН_жен (было)'!AK38</f>
        <v>0</v>
      </c>
      <c r="AL38" s="72">
        <f>ДДН_жен!AL38-'ДДН_жен (было)'!AL38</f>
        <v>0</v>
      </c>
      <c r="AM38" s="72">
        <f>ДДН_жен!AM38-'ДДН_жен (было)'!AM38</f>
        <v>0</v>
      </c>
      <c r="AN38" s="297"/>
      <c r="AO38" s="67"/>
    </row>
    <row r="39" spans="1:51" s="89" customForma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>ДДН_жен!I39-'ДДН_жен (было)'!I39</f>
        <v>0</v>
      </c>
      <c r="J39" s="246">
        <f>ДДН_жен!J39-'ДДН_жен (было)'!J39</f>
        <v>0</v>
      </c>
      <c r="K39" s="246">
        <f>ДДН_жен!K39-'ДДН_жен (было)'!K39</f>
        <v>0</v>
      </c>
      <c r="L39" s="246">
        <f>ДДН_жен!L39-'ДДН_жен (было)'!L39</f>
        <v>0</v>
      </c>
      <c r="M39" s="246">
        <f>ДДН_жен!M39-'ДДН_жен (было)'!M39</f>
        <v>0</v>
      </c>
      <c r="N39" s="246">
        <f>ДДН_жен!N39-'ДДН_жен (было)'!N39</f>
        <v>0</v>
      </c>
      <c r="O39" s="246">
        <f>ДДН_жен!O39-'ДДН_жен (было)'!O39</f>
        <v>0</v>
      </c>
      <c r="P39" s="246">
        <f>ДДН_жен!P39-'ДДН_жен (было)'!P39</f>
        <v>0</v>
      </c>
      <c r="Q39" s="246">
        <f>ДДН_жен!Q39-'ДДН_жен (было)'!Q39</f>
        <v>0</v>
      </c>
      <c r="R39" s="246">
        <f>ДДН_жен!R39-'ДДН_жен (было)'!R39</f>
        <v>0</v>
      </c>
      <c r="S39" s="246">
        <f>ДДН_жен!S39-'ДДН_жен (было)'!S39</f>
        <v>0</v>
      </c>
      <c r="T39" s="246">
        <f>ДДН_жен!T39-'ДДН_жен (было)'!T39</f>
        <v>0</v>
      </c>
      <c r="U39" s="246">
        <f>ДДН_жен!U39-'ДДН_жен (было)'!U39</f>
        <v>0</v>
      </c>
      <c r="V39" s="246">
        <f>ДДН_жен!V39-'ДДН_жен (было)'!V39</f>
        <v>0</v>
      </c>
      <c r="W39" s="246">
        <f>ДДН_жен!W39-'ДДН_жен (было)'!W39</f>
        <v>0</v>
      </c>
      <c r="X39" s="246">
        <f>ДДН_жен!X39-'ДДН_жен (было)'!X39</f>
        <v>0</v>
      </c>
      <c r="Y39" s="246">
        <f>ДДН_жен!Y39-'ДДН_жен (было)'!Y39</f>
        <v>0</v>
      </c>
      <c r="Z39" s="246">
        <f>ДДН_жен!Z39-'ДДН_жен (было)'!Z39</f>
        <v>0</v>
      </c>
      <c r="AA39" s="246">
        <f>ДДН_жен!AA39-'ДДН_жен (было)'!AA39</f>
        <v>0</v>
      </c>
      <c r="AB39" s="246">
        <f>ДДН_жен!AB39-'ДДН_жен (было)'!AB39</f>
        <v>0</v>
      </c>
      <c r="AC39" s="246">
        <f>ДДН_жен!AC39-'ДДН_жен (было)'!AC39</f>
        <v>0</v>
      </c>
      <c r="AD39" s="246">
        <f>ДДН_жен!AD39-'ДДН_жен (было)'!AD39</f>
        <v>0</v>
      </c>
      <c r="AE39" s="246">
        <f>ДДН_жен!AE39-'ДДН_жен (было)'!AE39</f>
        <v>0</v>
      </c>
      <c r="AF39" s="246">
        <f>ДДН_жен!AF39-'ДДН_жен (было)'!AF39</f>
        <v>0</v>
      </c>
      <c r="AG39" s="246">
        <f>ДДН_жен!AG39-'ДДН_жен (было)'!AG39</f>
        <v>0</v>
      </c>
      <c r="AH39" s="246">
        <f>ДДН_жен!AH39-'ДДН_жен (было)'!AH39</f>
        <v>0</v>
      </c>
      <c r="AI39" s="246">
        <f>ДДН_жен!AI39-'ДДН_жен (было)'!AI39</f>
        <v>0</v>
      </c>
      <c r="AJ39" s="246">
        <f>ДДН_жен!AJ39-'ДДН_жен (было)'!AJ39</f>
        <v>0</v>
      </c>
      <c r="AK39" s="246">
        <f>ДДН_жен!AK39-'ДДН_жен (было)'!AK39</f>
        <v>0</v>
      </c>
      <c r="AL39" s="246">
        <f>ДДН_жен!AL39-'ДДН_жен (было)'!AL39</f>
        <v>0</v>
      </c>
      <c r="AM39" s="246">
        <f>ДДН_жен!AM39-'ДДН_жен (было)'!AM39</f>
        <v>0</v>
      </c>
      <c r="AN39" s="297"/>
      <c r="AO39" s="67"/>
    </row>
    <row r="40" spans="1:51" s="89" customFormat="1">
      <c r="A40" s="77"/>
      <c r="B40" s="77"/>
      <c r="C40" s="78"/>
      <c r="D40" s="77"/>
      <c r="E40" s="78"/>
      <c r="F40" s="112"/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61"/>
      <c r="AO40" s="61"/>
    </row>
    <row r="41" spans="1:51" s="84" customFormat="1" ht="47.2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90"/>
      <c r="AP41" s="90"/>
    </row>
    <row r="42" spans="1:51" s="89" customFormat="1">
      <c r="A42" s="150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90"/>
      <c r="AP42" s="90"/>
    </row>
    <row r="43" spans="1:51" s="89" customFormat="1" ht="49.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  <c r="AP43" s="90"/>
    </row>
    <row r="44" spans="1:51" ht="61.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81"/>
      <c r="AO44" s="90"/>
      <c r="AP44" s="77"/>
    </row>
    <row r="45" spans="1:51" s="85" customFormat="1" ht="78" customHeight="1">
      <c r="A45" s="352"/>
      <c r="B45" s="352"/>
      <c r="C45" s="352"/>
      <c r="D45" s="352"/>
      <c r="F45" s="121"/>
      <c r="G45" s="23"/>
      <c r="H45" s="83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90"/>
      <c r="AO45" s="90"/>
      <c r="AP45" s="172"/>
      <c r="AQ45" s="87"/>
      <c r="AR45" s="87"/>
      <c r="AS45" s="87"/>
      <c r="AT45" s="87"/>
      <c r="AU45" s="87"/>
      <c r="AV45" s="87"/>
      <c r="AW45" s="87"/>
      <c r="AX45" s="87"/>
      <c r="AY45" s="87"/>
    </row>
    <row r="46" spans="1:51" s="85" customFormat="1" ht="39" customHeight="1">
      <c r="A46" s="352"/>
      <c r="B46" s="352"/>
      <c r="C46" s="352"/>
      <c r="D46" s="352"/>
      <c r="E46" s="81"/>
      <c r="F46" s="165"/>
      <c r="G46" s="23"/>
      <c r="H46" s="151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90"/>
      <c r="AO46" s="90"/>
      <c r="AP46" s="172"/>
      <c r="AQ46" s="87"/>
      <c r="AR46" s="87"/>
      <c r="AS46" s="87"/>
      <c r="AT46" s="87"/>
      <c r="AU46" s="87"/>
      <c r="AV46" s="87"/>
      <c r="AW46" s="87"/>
      <c r="AX46" s="87"/>
      <c r="AY46" s="87"/>
    </row>
    <row r="47" spans="1:51" s="85" customFormat="1">
      <c r="A47" s="118"/>
      <c r="B47" s="115"/>
      <c r="C47" s="115"/>
      <c r="D47" s="115"/>
      <c r="E47" s="115"/>
      <c r="F47" s="116"/>
      <c r="G47" s="80"/>
      <c r="H47" s="117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84"/>
      <c r="AO47" s="84"/>
      <c r="AP47" s="87"/>
      <c r="AQ47" s="87"/>
      <c r="AR47" s="87"/>
      <c r="AS47" s="87"/>
      <c r="AT47" s="87"/>
      <c r="AU47" s="87"/>
      <c r="AV47" s="87"/>
      <c r="AW47" s="87"/>
      <c r="AX47" s="87"/>
      <c r="AY47" s="87"/>
    </row>
    <row r="48" spans="1:51">
      <c r="A48" s="118"/>
      <c r="B48" s="90"/>
      <c r="C48" s="91"/>
      <c r="D48" s="90"/>
      <c r="E48" s="91"/>
      <c r="F48" s="119"/>
      <c r="G48" s="81"/>
      <c r="H48" s="122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1"/>
      <c r="AO48" s="89"/>
    </row>
    <row r="49" spans="8:8">
      <c r="H49" s="123"/>
    </row>
  </sheetData>
  <mergeCells count="78">
    <mergeCell ref="A1:B1"/>
    <mergeCell ref="C1:C2"/>
    <mergeCell ref="D1:D2"/>
    <mergeCell ref="E1:E2"/>
    <mergeCell ref="F1:F2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B5:AB7"/>
    <mergeCell ref="AC5:AC7"/>
    <mergeCell ref="AD5:AD7"/>
    <mergeCell ref="AE5:AE7"/>
    <mergeCell ref="AH5:AH7"/>
    <mergeCell ref="AI5:AI7"/>
    <mergeCell ref="AJ5:AJ7"/>
    <mergeCell ref="AK5:AK7"/>
    <mergeCell ref="AF5:AF7"/>
    <mergeCell ref="AL5:AL7"/>
    <mergeCell ref="T5:T7"/>
    <mergeCell ref="U5:U7"/>
    <mergeCell ref="V5:V7"/>
    <mergeCell ref="AM15:AM17"/>
    <mergeCell ref="G28:G29"/>
    <mergeCell ref="AI15:AI17"/>
    <mergeCell ref="AJ15:AJ17"/>
    <mergeCell ref="AK15:AK17"/>
    <mergeCell ref="AL15:AL17"/>
    <mergeCell ref="Z15:Z17"/>
    <mergeCell ref="AA15:AA17"/>
    <mergeCell ref="P15:P17"/>
    <mergeCell ref="Q15:Q17"/>
    <mergeCell ref="R15:R17"/>
    <mergeCell ref="S15:S17"/>
    <mergeCell ref="T15:T17"/>
    <mergeCell ref="A41:D41"/>
    <mergeCell ref="A45:D45"/>
    <mergeCell ref="A46:D46"/>
    <mergeCell ref="AH15:AH17"/>
    <mergeCell ref="AB15:AB17"/>
    <mergeCell ref="AC15:AC17"/>
    <mergeCell ref="AD15:AD17"/>
    <mergeCell ref="AE15:AE17"/>
    <mergeCell ref="AF15:AF17"/>
    <mergeCell ref="AG15:AG17"/>
    <mergeCell ref="V15:V17"/>
    <mergeCell ref="W15:W17"/>
    <mergeCell ref="X15:X17"/>
    <mergeCell ref="Y15:Y17"/>
    <mergeCell ref="U15:U17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N41"/>
  <sheetViews>
    <sheetView zoomScale="90" zoomScaleNormal="90" workbookViewId="0">
      <pane xSplit="8" ySplit="3" topLeftCell="I24" activePane="bottomRight" state="frozen"/>
      <selection activeCell="F13" sqref="F13"/>
      <selection pane="topRight" activeCell="F13" sqref="F13"/>
      <selection pane="bottomLeft" activeCell="F13" sqref="F13"/>
      <selection pane="bottomRight" activeCell="F39" sqref="F39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21.85546875" style="61" customWidth="1"/>
    <col min="8" max="8" width="13.28515625" style="62" hidden="1" customWidth="1"/>
    <col min="9" max="39" width="3.7109375" style="61" customWidth="1"/>
    <col min="40" max="40" width="8.7109375" style="61" customWidth="1"/>
    <col min="41" max="16384" width="8.7109375" style="61"/>
  </cols>
  <sheetData>
    <row r="1" spans="1:40" s="55" customFormat="1" ht="27.75" customHeight="1">
      <c r="A1" s="349" t="s">
        <v>33</v>
      </c>
      <c r="B1" s="349"/>
      <c r="C1" s="373" t="s">
        <v>32</v>
      </c>
      <c r="D1" s="349" t="s">
        <v>74</v>
      </c>
      <c r="E1" s="350" t="s">
        <v>36</v>
      </c>
      <c r="F1" s="349" t="s">
        <v>8</v>
      </c>
      <c r="G1" s="349" t="s">
        <v>35</v>
      </c>
      <c r="H1" s="371" t="s">
        <v>58</v>
      </c>
      <c r="I1" s="348" t="s">
        <v>159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</row>
    <row r="2" spans="1:40" s="55" customFormat="1" ht="32.25" customHeight="1">
      <c r="A2" s="241" t="s">
        <v>44</v>
      </c>
      <c r="B2" s="241" t="s">
        <v>45</v>
      </c>
      <c r="C2" s="373"/>
      <c r="D2" s="349"/>
      <c r="E2" s="351"/>
      <c r="F2" s="349"/>
      <c r="G2" s="349"/>
      <c r="H2" s="372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8" customHeigh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28" t="s">
        <v>117</v>
      </c>
      <c r="H5" s="365">
        <v>999</v>
      </c>
      <c r="I5" s="353">
        <v>1</v>
      </c>
      <c r="J5" s="353">
        <v>1</v>
      </c>
      <c r="K5" s="353">
        <v>1</v>
      </c>
      <c r="L5" s="353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39"/>
      <c r="H6" s="366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  <c r="AM6" s="363"/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29"/>
      <c r="H7" s="367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>
        <v>1</v>
      </c>
      <c r="AC14" s="247"/>
      <c r="AD14" s="247"/>
      <c r="AE14" s="247"/>
      <c r="AF14" s="247"/>
      <c r="AG14" s="247"/>
      <c r="AH14" s="247"/>
      <c r="AI14" s="247">
        <v>1</v>
      </c>
      <c r="AJ14" s="247">
        <v>1</v>
      </c>
      <c r="AK14" s="247">
        <v>1</v>
      </c>
      <c r="AL14" s="247">
        <v>1</v>
      </c>
      <c r="AM14" s="247">
        <v>1</v>
      </c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28" t="s">
        <v>124</v>
      </c>
      <c r="H15" s="365">
        <v>623</v>
      </c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39"/>
      <c r="H16" s="366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3"/>
      <c r="AF16" s="363"/>
      <c r="AG16" s="363"/>
      <c r="AH16" s="363"/>
      <c r="AI16" s="363"/>
      <c r="AJ16" s="363"/>
      <c r="AK16" s="363"/>
      <c r="AL16" s="363"/>
      <c r="AM16" s="363"/>
    </row>
    <row r="17" spans="1:40" s="99" customFormat="1" ht="26.1" customHeight="1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29"/>
      <c r="H17" s="367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0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0" s="99" customFormat="1" ht="26.1" customHeight="1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0" s="99" customFormat="1" ht="26.1" customHeight="1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0" s="99" customFormat="1" ht="26.1" customHeight="1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0" s="99" customFormat="1" ht="26.1" customHeight="1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0" s="99" customFormat="1" ht="26.1" customHeigh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1</v>
      </c>
      <c r="AL23" s="96">
        <v>1</v>
      </c>
      <c r="AM23" s="96">
        <v>1</v>
      </c>
    </row>
    <row r="24" spans="1:40" s="99" customFormat="1" ht="26.1" customHeight="1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0" s="99" customFormat="1" ht="26.1" customHeight="1">
      <c r="A25" s="102"/>
      <c r="B25" s="100"/>
      <c r="C25" s="243" t="s">
        <v>209</v>
      </c>
      <c r="D25" s="140" t="s">
        <v>108</v>
      </c>
      <c r="E25" s="106">
        <v>901</v>
      </c>
      <c r="F25" s="141" t="s">
        <v>109</v>
      </c>
      <c r="G25" s="141" t="s">
        <v>109</v>
      </c>
      <c r="H25" s="163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0" s="99" customFormat="1" ht="26.1" customHeigh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1302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0" s="99" customFormat="1" ht="26.1" customHeight="1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0" s="99" customFormat="1" ht="26.1" customHeight="1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28" t="s">
        <v>152</v>
      </c>
      <c r="H28" s="248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0" s="99" customFormat="1" ht="26.1" customHeight="1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29"/>
      <c r="H29" s="248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1</v>
      </c>
      <c r="AC29" s="96"/>
      <c r="AD29" s="96"/>
      <c r="AE29" s="96"/>
      <c r="AF29" s="96"/>
      <c r="AG29" s="96"/>
      <c r="AH29" s="96"/>
      <c r="AI29" s="96">
        <v>1</v>
      </c>
      <c r="AJ29" s="96"/>
      <c r="AK29" s="96"/>
      <c r="AL29" s="96"/>
      <c r="AM29" s="96">
        <v>1</v>
      </c>
    </row>
    <row r="30" spans="1:40" s="99" customFormat="1" ht="26.1" customHeight="1">
      <c r="A30" s="102"/>
      <c r="B30" s="274"/>
      <c r="C30" s="275" t="s">
        <v>209</v>
      </c>
      <c r="D30" s="276" t="s">
        <v>193</v>
      </c>
      <c r="E30" s="277">
        <v>901</v>
      </c>
      <c r="F30" s="278" t="s">
        <v>142</v>
      </c>
      <c r="G30" s="107" t="s">
        <v>143</v>
      </c>
      <c r="H30" s="248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101"/>
    </row>
    <row r="31" spans="1:40" s="99" customFormat="1" ht="26.1" customHeight="1">
      <c r="A31" s="102"/>
      <c r="B31" s="274"/>
      <c r="C31" s="275" t="s">
        <v>209</v>
      </c>
      <c r="D31" s="276" t="s">
        <v>145</v>
      </c>
      <c r="E31" s="277">
        <v>901</v>
      </c>
      <c r="F31" s="278" t="s">
        <v>111</v>
      </c>
      <c r="G31" s="107" t="s">
        <v>146</v>
      </c>
      <c r="H31" s="248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0" s="99" customFormat="1" ht="26.1" customHeight="1">
      <c r="A32" s="102"/>
      <c r="B32" s="100"/>
      <c r="C32" s="243" t="s">
        <v>204</v>
      </c>
      <c r="D32" s="279" t="s">
        <v>249</v>
      </c>
      <c r="E32" s="106">
        <v>901</v>
      </c>
      <c r="F32" s="16" t="s">
        <v>250</v>
      </c>
      <c r="G32" s="244" t="s">
        <v>251</v>
      </c>
      <c r="H32" s="280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40" s="99" customFormat="1" ht="26.1" customHeight="1">
      <c r="A33" s="102"/>
      <c r="B33" s="100"/>
      <c r="C33" s="243" t="s">
        <v>204</v>
      </c>
      <c r="D33" s="279" t="s">
        <v>252</v>
      </c>
      <c r="E33" s="106">
        <v>901</v>
      </c>
      <c r="F33" s="16" t="s">
        <v>253</v>
      </c>
      <c r="G33" s="244" t="s">
        <v>253</v>
      </c>
      <c r="H33" s="280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40" s="99" customFormat="1" ht="26.1" customHeight="1">
      <c r="A34" s="102"/>
      <c r="B34" s="100"/>
      <c r="C34" s="243" t="s">
        <v>208</v>
      </c>
      <c r="D34" s="279" t="s">
        <v>226</v>
      </c>
      <c r="E34" s="106">
        <v>901</v>
      </c>
      <c r="F34" s="16" t="s">
        <v>254</v>
      </c>
      <c r="G34" s="244" t="s">
        <v>255</v>
      </c>
      <c r="H34" s="280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40" s="99" customFormat="1" ht="106.5" customHeight="1">
      <c r="A35" s="102"/>
      <c r="B35" s="100"/>
      <c r="C35" s="243" t="s">
        <v>208</v>
      </c>
      <c r="D35" s="279" t="s">
        <v>256</v>
      </c>
      <c r="E35" s="106">
        <v>901</v>
      </c>
      <c r="F35" s="16" t="s">
        <v>257</v>
      </c>
      <c r="G35" s="244" t="s">
        <v>258</v>
      </c>
      <c r="H35" s="28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>
        <v>1</v>
      </c>
      <c r="V35" s="110"/>
      <c r="W35" s="110"/>
      <c r="X35" s="110">
        <v>1</v>
      </c>
      <c r="Y35" s="110">
        <v>1</v>
      </c>
      <c r="Z35" s="110">
        <v>1</v>
      </c>
      <c r="AA35" s="110">
        <v>1</v>
      </c>
      <c r="AB35" s="110">
        <v>1</v>
      </c>
      <c r="AC35" s="110">
        <v>1</v>
      </c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01" t="s">
        <v>127</v>
      </c>
    </row>
    <row r="36" spans="1:40" s="99" customFormat="1" ht="78" customHeight="1">
      <c r="A36" s="102"/>
      <c r="B36" s="100"/>
      <c r="C36" s="243" t="s">
        <v>208</v>
      </c>
      <c r="D36" s="279" t="s">
        <v>259</v>
      </c>
      <c r="E36" s="106">
        <v>901</v>
      </c>
      <c r="F36" s="16" t="s">
        <v>260</v>
      </c>
      <c r="G36" s="244" t="s">
        <v>261</v>
      </c>
      <c r="H36" s="28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>
        <v>1</v>
      </c>
      <c r="AE36" s="110">
        <v>1</v>
      </c>
      <c r="AF36" s="110">
        <v>1</v>
      </c>
      <c r="AG36" s="110">
        <v>1</v>
      </c>
      <c r="AH36" s="110">
        <v>1</v>
      </c>
      <c r="AI36" s="110">
        <v>1</v>
      </c>
      <c r="AJ36" s="110">
        <v>1</v>
      </c>
      <c r="AK36" s="110">
        <v>0.5</v>
      </c>
      <c r="AL36" s="110">
        <v>0.5</v>
      </c>
      <c r="AM36" s="110">
        <v>0.5</v>
      </c>
      <c r="AN36" s="101" t="s">
        <v>127</v>
      </c>
    </row>
    <row r="37" spans="1:40" s="99" customFormat="1" ht="26.1" customHeight="1">
      <c r="A37" s="96">
        <v>52</v>
      </c>
      <c r="B37" s="100" t="s">
        <v>104</v>
      </c>
      <c r="C37" s="243" t="s">
        <v>204</v>
      </c>
      <c r="D37" s="108" t="s">
        <v>105</v>
      </c>
      <c r="E37" s="98">
        <v>501</v>
      </c>
      <c r="F37" s="16" t="s">
        <v>106</v>
      </c>
      <c r="G37" s="244" t="s">
        <v>126</v>
      </c>
      <c r="H37" s="109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>
        <v>1</v>
      </c>
      <c r="Z37" s="110">
        <v>1</v>
      </c>
      <c r="AA37" s="110">
        <v>1</v>
      </c>
      <c r="AB37" s="110">
        <v>1</v>
      </c>
      <c r="AC37" s="110">
        <v>1</v>
      </c>
      <c r="AD37" s="110">
        <v>1</v>
      </c>
      <c r="AE37" s="110">
        <v>1</v>
      </c>
      <c r="AF37" s="110">
        <v>1</v>
      </c>
      <c r="AG37" s="110">
        <v>1</v>
      </c>
      <c r="AH37" s="110">
        <v>1</v>
      </c>
      <c r="AI37" s="110">
        <v>1</v>
      </c>
      <c r="AJ37" s="110">
        <v>1</v>
      </c>
      <c r="AK37" s="110">
        <v>1</v>
      </c>
      <c r="AL37" s="110">
        <v>1</v>
      </c>
      <c r="AM37" s="110">
        <v>1</v>
      </c>
      <c r="AN37" s="101" t="s">
        <v>127</v>
      </c>
    </row>
    <row r="38" spans="1:40" s="67" customFormat="1" ht="30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41" t="str">
        <f t="shared" ref="I38:AM38" si="0">I2</f>
        <v>0 мес</v>
      </c>
      <c r="J38" s="241" t="str">
        <f t="shared" si="0"/>
        <v>1 мес</v>
      </c>
      <c r="K38" s="241" t="str">
        <f t="shared" si="0"/>
        <v>2 мес</v>
      </c>
      <c r="L38" s="241" t="str">
        <f t="shared" si="0"/>
        <v>3 мес</v>
      </c>
      <c r="M38" s="241" t="str">
        <f t="shared" si="0"/>
        <v>4 мес</v>
      </c>
      <c r="N38" s="241" t="str">
        <f t="shared" si="0"/>
        <v>5 мес</v>
      </c>
      <c r="O38" s="241" t="str">
        <f t="shared" si="0"/>
        <v>6 мес</v>
      </c>
      <c r="P38" s="241" t="str">
        <f t="shared" si="0"/>
        <v>7 мес</v>
      </c>
      <c r="Q38" s="241" t="str">
        <f t="shared" si="0"/>
        <v>8 мес</v>
      </c>
      <c r="R38" s="241" t="str">
        <f t="shared" si="0"/>
        <v>9 мес</v>
      </c>
      <c r="S38" s="241" t="str">
        <f t="shared" si="0"/>
        <v>10 мес</v>
      </c>
      <c r="T38" s="241" t="str">
        <f t="shared" si="0"/>
        <v>11 мес</v>
      </c>
      <c r="U38" s="241" t="str">
        <f t="shared" si="0"/>
        <v>12 мес</v>
      </c>
      <c r="V38" s="241" t="str">
        <f t="shared" si="0"/>
        <v>15 мес</v>
      </c>
      <c r="W38" s="241" t="str">
        <f t="shared" si="0"/>
        <v>18 мес</v>
      </c>
      <c r="X38" s="72">
        <f t="shared" si="0"/>
        <v>2</v>
      </c>
      <c r="Y38" s="72">
        <f t="shared" si="0"/>
        <v>3</v>
      </c>
      <c r="Z38" s="72">
        <f t="shared" si="0"/>
        <v>4</v>
      </c>
      <c r="AA38" s="72">
        <f t="shared" si="0"/>
        <v>5</v>
      </c>
      <c r="AB38" s="72">
        <f t="shared" si="0"/>
        <v>6</v>
      </c>
      <c r="AC38" s="72">
        <f t="shared" si="0"/>
        <v>7</v>
      </c>
      <c r="AD38" s="72">
        <f t="shared" si="0"/>
        <v>8</v>
      </c>
      <c r="AE38" s="72">
        <f t="shared" si="0"/>
        <v>9</v>
      </c>
      <c r="AF38" s="72">
        <f t="shared" si="0"/>
        <v>10</v>
      </c>
      <c r="AG38" s="72">
        <f t="shared" si="0"/>
        <v>11</v>
      </c>
      <c r="AH38" s="72">
        <f t="shared" si="0"/>
        <v>12</v>
      </c>
      <c r="AI38" s="72">
        <f t="shared" si="0"/>
        <v>13</v>
      </c>
      <c r="AJ38" s="72">
        <f t="shared" si="0"/>
        <v>14</v>
      </c>
      <c r="AK38" s="72">
        <f t="shared" si="0"/>
        <v>15</v>
      </c>
      <c r="AL38" s="72">
        <f t="shared" si="0"/>
        <v>16</v>
      </c>
      <c r="AM38" s="72">
        <f t="shared" si="0"/>
        <v>17</v>
      </c>
    </row>
    <row r="39" spans="1:40" s="67" customFormat="1" ht="15.95" customHeigh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 t="shared" ref="I39:AL39" si="1">SUM(I5:I18)</f>
        <v>1</v>
      </c>
      <c r="J39" s="246">
        <f t="shared" si="1"/>
        <v>3</v>
      </c>
      <c r="K39" s="246">
        <f t="shared" si="1"/>
        <v>1</v>
      </c>
      <c r="L39" s="246">
        <f t="shared" si="1"/>
        <v>3</v>
      </c>
      <c r="M39" s="246">
        <f t="shared" si="1"/>
        <v>1</v>
      </c>
      <c r="N39" s="246">
        <f t="shared" si="1"/>
        <v>1</v>
      </c>
      <c r="O39" s="246">
        <f t="shared" si="1"/>
        <v>1</v>
      </c>
      <c r="P39" s="246">
        <f t="shared" si="1"/>
        <v>1</v>
      </c>
      <c r="Q39" s="246">
        <f t="shared" si="1"/>
        <v>1</v>
      </c>
      <c r="R39" s="246">
        <f t="shared" si="1"/>
        <v>1</v>
      </c>
      <c r="S39" s="246">
        <f t="shared" si="1"/>
        <v>1</v>
      </c>
      <c r="T39" s="246">
        <f t="shared" si="1"/>
        <v>1</v>
      </c>
      <c r="U39" s="246">
        <f t="shared" si="1"/>
        <v>8</v>
      </c>
      <c r="V39" s="246">
        <f t="shared" si="1"/>
        <v>1</v>
      </c>
      <c r="W39" s="246">
        <f t="shared" si="1"/>
        <v>3</v>
      </c>
      <c r="X39" s="246">
        <f t="shared" si="1"/>
        <v>7</v>
      </c>
      <c r="Y39" s="246">
        <f t="shared" si="1"/>
        <v>8</v>
      </c>
      <c r="Z39" s="246">
        <f t="shared" si="1"/>
        <v>7</v>
      </c>
      <c r="AA39" s="246">
        <f t="shared" si="1"/>
        <v>8</v>
      </c>
      <c r="AB39" s="246">
        <f>SUM(AB5:AB18)</f>
        <v>9</v>
      </c>
      <c r="AC39" s="246">
        <f t="shared" si="1"/>
        <v>8</v>
      </c>
      <c r="AD39" s="246">
        <f t="shared" si="1"/>
        <v>8</v>
      </c>
      <c r="AE39" s="246">
        <f t="shared" si="1"/>
        <v>8</v>
      </c>
      <c r="AF39" s="246">
        <f t="shared" si="1"/>
        <v>8</v>
      </c>
      <c r="AG39" s="246">
        <f t="shared" si="1"/>
        <v>8</v>
      </c>
      <c r="AH39" s="246">
        <f t="shared" si="1"/>
        <v>8</v>
      </c>
      <c r="AI39" s="246">
        <f t="shared" si="1"/>
        <v>9</v>
      </c>
      <c r="AJ39" s="246">
        <f t="shared" si="1"/>
        <v>9</v>
      </c>
      <c r="AK39" s="246">
        <f t="shared" si="1"/>
        <v>9</v>
      </c>
      <c r="AL39" s="246">
        <f t="shared" si="1"/>
        <v>9</v>
      </c>
      <c r="AM39" s="246">
        <f>SUM(AM5:AM18)</f>
        <v>9</v>
      </c>
    </row>
    <row r="40" spans="1:40">
      <c r="G40" s="79" t="s">
        <v>154</v>
      </c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40" s="89" customFormat="1" ht="72" customHeight="1">
      <c r="A41" s="118" t="s">
        <v>273</v>
      </c>
      <c r="B41" s="90"/>
      <c r="C41" s="91"/>
      <c r="D41" s="90"/>
      <c r="E41" s="91"/>
      <c r="F41" s="119"/>
      <c r="G41" s="23"/>
      <c r="H41" s="83"/>
      <c r="I41" s="87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87">
        <f t="shared" ref="J41:AM41" si="2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87">
        <f t="shared" si="2"/>
        <v>999</v>
      </c>
      <c r="L41" s="87">
        <f t="shared" si="2"/>
        <v>3160</v>
      </c>
      <c r="M41" s="87">
        <f t="shared" si="2"/>
        <v>999</v>
      </c>
      <c r="N41" s="87">
        <f t="shared" si="2"/>
        <v>999</v>
      </c>
      <c r="O41" s="87">
        <f t="shared" si="2"/>
        <v>999</v>
      </c>
      <c r="P41" s="87">
        <f t="shared" si="2"/>
        <v>999</v>
      </c>
      <c r="Q41" s="87">
        <f t="shared" si="2"/>
        <v>999</v>
      </c>
      <c r="R41" s="87">
        <f t="shared" si="2"/>
        <v>999</v>
      </c>
      <c r="S41" s="87">
        <f t="shared" si="2"/>
        <v>999</v>
      </c>
      <c r="T41" s="87">
        <f t="shared" si="2"/>
        <v>999</v>
      </c>
      <c r="U41" s="87">
        <f t="shared" si="2"/>
        <v>13432</v>
      </c>
      <c r="V41" s="87">
        <f t="shared" si="2"/>
        <v>999</v>
      </c>
      <c r="W41" s="87">
        <f t="shared" si="2"/>
        <v>2873</v>
      </c>
      <c r="X41" s="87">
        <v>10053</v>
      </c>
      <c r="Y41" s="87">
        <v>10676</v>
      </c>
      <c r="Z41" s="87">
        <v>10676</v>
      </c>
      <c r="AA41" s="87">
        <v>11585</v>
      </c>
      <c r="AB41" s="87">
        <f t="shared" si="2"/>
        <v>13983</v>
      </c>
      <c r="AC41" s="87">
        <v>12559</v>
      </c>
      <c r="AD41" s="87">
        <v>12559</v>
      </c>
      <c r="AE41" s="87">
        <v>12559</v>
      </c>
      <c r="AF41" s="87">
        <v>12559</v>
      </c>
      <c r="AG41" s="87">
        <v>12559</v>
      </c>
      <c r="AH41" s="87">
        <v>12559</v>
      </c>
      <c r="AI41" s="87">
        <v>12559</v>
      </c>
      <c r="AJ41" s="87">
        <v>12559</v>
      </c>
      <c r="AK41" s="87">
        <v>12765</v>
      </c>
      <c r="AL41" s="87">
        <v>12765</v>
      </c>
      <c r="AM41" s="87">
        <f t="shared" si="2"/>
        <v>12992</v>
      </c>
      <c r="AN41" s="81"/>
    </row>
  </sheetData>
  <mergeCells count="75">
    <mergeCell ref="A1:B1"/>
    <mergeCell ref="C1:C2"/>
    <mergeCell ref="D1:D2"/>
    <mergeCell ref="E1:E2"/>
    <mergeCell ref="F1:F2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2"/>
  <dimension ref="A1:AX67"/>
  <sheetViews>
    <sheetView zoomScale="70" zoomScaleNormal="70" workbookViewId="0">
      <pane xSplit="8" ySplit="3" topLeftCell="I4" activePane="bottomRight" state="frozen"/>
      <selection activeCell="F13" sqref="F13"/>
      <selection pane="topRight" activeCell="F13" sqref="F13"/>
      <selection pane="bottomLeft" activeCell="F13" sqref="F13"/>
      <selection pane="bottomRight" activeCell="AD28" sqref="AD28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7.5703125" style="62" customWidth="1"/>
    <col min="9" max="23" width="3.85546875" style="61" customWidth="1"/>
    <col min="24" max="36" width="3.28515625" style="61" customWidth="1"/>
    <col min="37" max="37" width="5.42578125" style="61" customWidth="1"/>
    <col min="38" max="39" width="3.28515625" style="61" customWidth="1"/>
    <col min="40" max="40" width="9" style="61" customWidth="1"/>
    <col min="41" max="16384" width="8.7109375" style="61"/>
  </cols>
  <sheetData>
    <row r="1" spans="1:41" s="55" customFormat="1" ht="18">
      <c r="A1" s="349" t="s">
        <v>33</v>
      </c>
      <c r="B1" s="349"/>
      <c r="C1" s="373" t="s">
        <v>32</v>
      </c>
      <c r="D1" s="349" t="s">
        <v>74</v>
      </c>
      <c r="E1" s="350" t="s">
        <v>36</v>
      </c>
      <c r="F1" s="349" t="s">
        <v>8</v>
      </c>
      <c r="G1" s="349" t="s">
        <v>35</v>
      </c>
      <c r="H1" s="371" t="s">
        <v>58</v>
      </c>
      <c r="I1" s="348" t="s">
        <v>159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</row>
    <row r="2" spans="1:41" s="55" customFormat="1" ht="38.25">
      <c r="A2" s="56" t="s">
        <v>44</v>
      </c>
      <c r="B2" s="56" t="s">
        <v>45</v>
      </c>
      <c r="C2" s="373"/>
      <c r="D2" s="349"/>
      <c r="E2" s="351"/>
      <c r="F2" s="349"/>
      <c r="G2" s="349"/>
      <c r="H2" s="372"/>
      <c r="I2" s="169" t="s">
        <v>164</v>
      </c>
      <c r="J2" s="169" t="s">
        <v>165</v>
      </c>
      <c r="K2" s="169" t="s">
        <v>166</v>
      </c>
      <c r="L2" s="169" t="s">
        <v>167</v>
      </c>
      <c r="M2" s="169" t="s">
        <v>168</v>
      </c>
      <c r="N2" s="169" t="s">
        <v>169</v>
      </c>
      <c r="O2" s="169" t="s">
        <v>170</v>
      </c>
      <c r="P2" s="169" t="s">
        <v>171</v>
      </c>
      <c r="Q2" s="169" t="s">
        <v>172</v>
      </c>
      <c r="R2" s="169" t="s">
        <v>173</v>
      </c>
      <c r="S2" s="169" t="s">
        <v>174</v>
      </c>
      <c r="T2" s="169" t="s">
        <v>175</v>
      </c>
      <c r="U2" s="169" t="s">
        <v>178</v>
      </c>
      <c r="V2" s="169" t="s">
        <v>176</v>
      </c>
      <c r="W2" s="169" t="s">
        <v>177</v>
      </c>
      <c r="X2" s="169">
        <v>2</v>
      </c>
      <c r="Y2" s="169">
        <v>3</v>
      </c>
      <c r="Z2" s="169">
        <v>4</v>
      </c>
      <c r="AA2" s="169">
        <v>5</v>
      </c>
      <c r="AB2" s="169">
        <v>6</v>
      </c>
      <c r="AC2" s="169">
        <v>7</v>
      </c>
      <c r="AD2" s="169">
        <v>8</v>
      </c>
      <c r="AE2" s="169">
        <v>9</v>
      </c>
      <c r="AF2" s="169">
        <v>10</v>
      </c>
      <c r="AG2" s="169">
        <v>11</v>
      </c>
      <c r="AH2" s="169">
        <v>12</v>
      </c>
      <c r="AI2" s="169">
        <v>13</v>
      </c>
      <c r="AJ2" s="169">
        <v>14</v>
      </c>
      <c r="AK2" s="169">
        <v>15</v>
      </c>
      <c r="AL2" s="169">
        <v>16</v>
      </c>
      <c r="AM2" s="169">
        <v>17</v>
      </c>
    </row>
    <row r="3" spans="1:41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1" s="55" customFormat="1">
      <c r="A4" s="124"/>
      <c r="B4" s="125" t="s">
        <v>157</v>
      </c>
      <c r="C4" s="126"/>
      <c r="D4" s="124"/>
      <c r="E4" s="126"/>
      <c r="F4" s="124"/>
      <c r="G4" s="12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1" s="99" customFormat="1" ht="25.5">
      <c r="A5" s="96">
        <v>49</v>
      </c>
      <c r="B5" s="54" t="s">
        <v>76</v>
      </c>
      <c r="C5" s="303" t="s">
        <v>277</v>
      </c>
      <c r="D5" s="97" t="s">
        <v>77</v>
      </c>
      <c r="E5" s="98">
        <v>501</v>
      </c>
      <c r="F5" s="16" t="s">
        <v>78</v>
      </c>
      <c r="G5" s="328" t="s">
        <v>117</v>
      </c>
      <c r="H5" s="365">
        <v>999</v>
      </c>
      <c r="I5" s="353">
        <v>1</v>
      </c>
      <c r="J5" s="353">
        <v>1</v>
      </c>
      <c r="K5" s="353">
        <v>1</v>
      </c>
      <c r="L5" s="353">
        <v>1</v>
      </c>
      <c r="M5" s="353">
        <v>1</v>
      </c>
      <c r="N5" s="353">
        <v>1</v>
      </c>
      <c r="O5" s="353">
        <v>1</v>
      </c>
      <c r="P5" s="353">
        <v>1</v>
      </c>
      <c r="Q5" s="353">
        <v>1</v>
      </c>
      <c r="R5" s="353">
        <v>1</v>
      </c>
      <c r="S5" s="353">
        <v>1</v>
      </c>
      <c r="T5" s="353">
        <v>1</v>
      </c>
      <c r="U5" s="353">
        <v>1</v>
      </c>
      <c r="V5" s="353">
        <v>1</v>
      </c>
      <c r="W5" s="353">
        <v>1</v>
      </c>
      <c r="X5" s="353">
        <v>1</v>
      </c>
      <c r="Y5" s="353">
        <v>1</v>
      </c>
      <c r="Z5" s="353">
        <v>1</v>
      </c>
      <c r="AA5" s="353">
        <v>1</v>
      </c>
      <c r="AB5" s="353">
        <v>1</v>
      </c>
      <c r="AC5" s="353">
        <v>1</v>
      </c>
      <c r="AD5" s="353">
        <v>1</v>
      </c>
      <c r="AE5" s="353">
        <v>1</v>
      </c>
      <c r="AF5" s="353">
        <v>1</v>
      </c>
      <c r="AG5" s="353">
        <v>1</v>
      </c>
      <c r="AH5" s="353">
        <v>1</v>
      </c>
      <c r="AI5" s="353">
        <v>1</v>
      </c>
      <c r="AJ5" s="353">
        <v>1</v>
      </c>
      <c r="AK5" s="353">
        <v>1</v>
      </c>
      <c r="AL5" s="353">
        <v>1</v>
      </c>
      <c r="AM5" s="353">
        <v>1</v>
      </c>
      <c r="AN5" s="55"/>
    </row>
    <row r="6" spans="1:41" s="99" customFormat="1" ht="25.5">
      <c r="A6" s="96">
        <v>49</v>
      </c>
      <c r="B6" s="54" t="s">
        <v>76</v>
      </c>
      <c r="C6" s="303" t="s">
        <v>276</v>
      </c>
      <c r="D6" s="97" t="s">
        <v>79</v>
      </c>
      <c r="E6" s="98">
        <v>501</v>
      </c>
      <c r="F6" s="16" t="s">
        <v>80</v>
      </c>
      <c r="G6" s="339"/>
      <c r="H6" s="366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  <c r="AM6" s="363"/>
      <c r="AN6" s="55"/>
    </row>
    <row r="7" spans="1:41" s="99" customFormat="1" ht="38.25">
      <c r="A7" s="96">
        <v>39</v>
      </c>
      <c r="B7" s="54" t="s">
        <v>47</v>
      </c>
      <c r="C7" s="303" t="s">
        <v>278</v>
      </c>
      <c r="D7" s="97" t="s">
        <v>30</v>
      </c>
      <c r="E7" s="98">
        <v>501</v>
      </c>
      <c r="F7" s="16" t="s">
        <v>31</v>
      </c>
      <c r="G7" s="329"/>
      <c r="H7" s="367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  <c r="AE7" s="354"/>
      <c r="AF7" s="354"/>
      <c r="AG7" s="354"/>
      <c r="AH7" s="354"/>
      <c r="AI7" s="354"/>
      <c r="AJ7" s="354"/>
      <c r="AK7" s="354"/>
      <c r="AL7" s="354"/>
      <c r="AM7" s="354"/>
      <c r="AN7" s="55"/>
      <c r="AO7" s="232"/>
    </row>
    <row r="8" spans="1:41" s="99" customFormat="1" ht="25.5">
      <c r="A8" s="96">
        <v>35</v>
      </c>
      <c r="B8" s="54" t="s">
        <v>81</v>
      </c>
      <c r="C8" s="58" t="s">
        <v>204</v>
      </c>
      <c r="D8" s="97" t="s">
        <v>82</v>
      </c>
      <c r="E8" s="98">
        <v>501</v>
      </c>
      <c r="F8" s="16" t="s">
        <v>197</v>
      </c>
      <c r="G8" s="5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1" s="99" customFormat="1" ht="25.5">
      <c r="A9" s="96">
        <v>46</v>
      </c>
      <c r="B9" s="54" t="s">
        <v>92</v>
      </c>
      <c r="C9" s="58" t="s">
        <v>204</v>
      </c>
      <c r="D9" s="97" t="s">
        <v>93</v>
      </c>
      <c r="E9" s="98">
        <v>501</v>
      </c>
      <c r="F9" s="16" t="s">
        <v>198</v>
      </c>
      <c r="G9" s="5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1" s="99" customFormat="1" ht="25.5">
      <c r="A10" s="96">
        <v>21</v>
      </c>
      <c r="B10" s="100" t="s">
        <v>86</v>
      </c>
      <c r="C10" s="58" t="s">
        <v>204</v>
      </c>
      <c r="D10" s="97" t="s">
        <v>87</v>
      </c>
      <c r="E10" s="98">
        <v>501</v>
      </c>
      <c r="F10" s="16" t="s">
        <v>88</v>
      </c>
      <c r="G10" s="5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1" s="99" customFormat="1" ht="25.5">
      <c r="A11" s="96">
        <v>45</v>
      </c>
      <c r="B11" s="100" t="s">
        <v>94</v>
      </c>
      <c r="C11" s="58" t="s">
        <v>204</v>
      </c>
      <c r="D11" s="97" t="s">
        <v>95</v>
      </c>
      <c r="E11" s="98">
        <v>501</v>
      </c>
      <c r="F11" s="16" t="s">
        <v>96</v>
      </c>
      <c r="G11" s="5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1" s="99" customFormat="1" ht="25.5">
      <c r="A12" s="96">
        <v>79</v>
      </c>
      <c r="B12" s="100" t="s">
        <v>89</v>
      </c>
      <c r="C12" s="58" t="s">
        <v>204</v>
      </c>
      <c r="D12" s="97" t="s">
        <v>90</v>
      </c>
      <c r="E12" s="98">
        <v>501</v>
      </c>
      <c r="F12" s="16" t="s">
        <v>91</v>
      </c>
      <c r="G12" s="5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1" s="99" customFormat="1" ht="25.5">
      <c r="A13" s="96">
        <v>2</v>
      </c>
      <c r="B13" s="100" t="s">
        <v>43</v>
      </c>
      <c r="C13" s="58" t="s">
        <v>204</v>
      </c>
      <c r="D13" s="97" t="s">
        <v>97</v>
      </c>
      <c r="E13" s="98">
        <v>501</v>
      </c>
      <c r="F13" s="16" t="s">
        <v>98</v>
      </c>
      <c r="G13" s="54" t="s">
        <v>148</v>
      </c>
      <c r="H13" s="161">
        <v>945</v>
      </c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01"/>
    </row>
    <row r="14" spans="1:41" s="99" customFormat="1" ht="25.5">
      <c r="A14" s="96">
        <v>20</v>
      </c>
      <c r="B14" s="100" t="s">
        <v>114</v>
      </c>
      <c r="C14" s="58" t="s">
        <v>204</v>
      </c>
      <c r="D14" s="97" t="s">
        <v>115</v>
      </c>
      <c r="E14" s="98">
        <v>501</v>
      </c>
      <c r="F14" s="16" t="s">
        <v>116</v>
      </c>
      <c r="G14" s="54" t="s">
        <v>123</v>
      </c>
      <c r="H14" s="161">
        <v>760</v>
      </c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>
        <v>1</v>
      </c>
      <c r="AC14" s="175"/>
      <c r="AD14" s="175"/>
      <c r="AE14" s="175"/>
      <c r="AF14" s="175"/>
      <c r="AG14" s="175"/>
      <c r="AH14" s="175"/>
      <c r="AI14" s="175">
        <v>1</v>
      </c>
      <c r="AJ14" s="175">
        <v>1</v>
      </c>
      <c r="AK14" s="175">
        <v>1</v>
      </c>
      <c r="AL14" s="175">
        <v>1</v>
      </c>
      <c r="AM14" s="175">
        <v>1</v>
      </c>
      <c r="AN14" s="101"/>
    </row>
    <row r="15" spans="1:41" s="99" customFormat="1" ht="25.5">
      <c r="A15" s="58">
        <v>68</v>
      </c>
      <c r="B15" s="59" t="s">
        <v>99</v>
      </c>
      <c r="C15" s="303" t="s">
        <v>281</v>
      </c>
      <c r="D15" s="97" t="s">
        <v>100</v>
      </c>
      <c r="E15" s="98">
        <v>501</v>
      </c>
      <c r="F15" s="16" t="s">
        <v>101</v>
      </c>
      <c r="G15" s="328" t="s">
        <v>124</v>
      </c>
      <c r="H15" s="365">
        <v>623</v>
      </c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>
        <v>1</v>
      </c>
      <c r="V15" s="353"/>
      <c r="W15" s="353"/>
      <c r="X15" s="353">
        <v>1</v>
      </c>
      <c r="Y15" s="353">
        <v>1</v>
      </c>
      <c r="Z15" s="353">
        <v>1</v>
      </c>
      <c r="AA15" s="353">
        <v>1</v>
      </c>
      <c r="AB15" s="353">
        <v>1</v>
      </c>
      <c r="AC15" s="353">
        <v>1</v>
      </c>
      <c r="AD15" s="353">
        <v>1</v>
      </c>
      <c r="AE15" s="353">
        <v>1</v>
      </c>
      <c r="AF15" s="353">
        <v>1</v>
      </c>
      <c r="AG15" s="353">
        <v>1</v>
      </c>
      <c r="AH15" s="353">
        <v>1</v>
      </c>
      <c r="AI15" s="353">
        <v>1</v>
      </c>
      <c r="AJ15" s="353">
        <v>1</v>
      </c>
      <c r="AK15" s="353">
        <v>1</v>
      </c>
      <c r="AL15" s="353">
        <v>1</v>
      </c>
      <c r="AM15" s="353">
        <v>1</v>
      </c>
    </row>
    <row r="16" spans="1:41" s="99" customFormat="1" ht="25.5">
      <c r="A16" s="58">
        <v>69</v>
      </c>
      <c r="B16" s="59" t="s">
        <v>102</v>
      </c>
      <c r="C16" s="303" t="s">
        <v>281</v>
      </c>
      <c r="D16" s="97" t="s">
        <v>100</v>
      </c>
      <c r="E16" s="98">
        <v>501</v>
      </c>
      <c r="F16" s="16" t="s">
        <v>103</v>
      </c>
      <c r="G16" s="339"/>
      <c r="H16" s="366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3"/>
      <c r="AF16" s="363"/>
      <c r="AG16" s="363"/>
      <c r="AH16" s="363"/>
      <c r="AI16" s="363"/>
      <c r="AJ16" s="363"/>
      <c r="AK16" s="363"/>
      <c r="AL16" s="363"/>
      <c r="AM16" s="363"/>
    </row>
    <row r="17" spans="1:41" s="99" customFormat="1" ht="25.5">
      <c r="A17" s="58" t="s">
        <v>194</v>
      </c>
      <c r="B17" s="59" t="s">
        <v>195</v>
      </c>
      <c r="C17" s="303" t="s">
        <v>281</v>
      </c>
      <c r="D17" s="97" t="s">
        <v>190</v>
      </c>
      <c r="E17" s="98">
        <v>501</v>
      </c>
      <c r="F17" s="16" t="s">
        <v>196</v>
      </c>
      <c r="G17" s="329"/>
      <c r="H17" s="367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  <c r="AC17" s="354"/>
      <c r="AD17" s="354"/>
      <c r="AE17" s="354"/>
      <c r="AF17" s="354"/>
      <c r="AG17" s="354"/>
      <c r="AH17" s="354"/>
      <c r="AI17" s="354"/>
      <c r="AJ17" s="354"/>
      <c r="AK17" s="354"/>
      <c r="AL17" s="354"/>
      <c r="AM17" s="354"/>
    </row>
    <row r="18" spans="1:41" s="99" customFormat="1" ht="25.5">
      <c r="A18" s="96">
        <v>22</v>
      </c>
      <c r="B18" s="100" t="s">
        <v>83</v>
      </c>
      <c r="C18" s="58" t="s">
        <v>204</v>
      </c>
      <c r="D18" s="97" t="s">
        <v>84</v>
      </c>
      <c r="E18" s="98">
        <v>501</v>
      </c>
      <c r="F18" s="16" t="s">
        <v>85</v>
      </c>
      <c r="G18" s="5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1" s="99" customFormat="1" ht="25.5">
      <c r="A19" s="102"/>
      <c r="B19" s="100"/>
      <c r="C19" s="58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1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1" s="99" customFormat="1" ht="25.5">
      <c r="A20" s="102"/>
      <c r="B20" s="100"/>
      <c r="C20" s="58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1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1" s="99" customFormat="1" ht="25.5">
      <c r="A21" s="102"/>
      <c r="B21" s="100"/>
      <c r="C21" s="58" t="s">
        <v>208</v>
      </c>
      <c r="D21" s="103" t="s">
        <v>128</v>
      </c>
      <c r="E21" s="104">
        <v>901</v>
      </c>
      <c r="F21" s="16" t="s">
        <v>14</v>
      </c>
      <c r="G21" s="54" t="s">
        <v>129</v>
      </c>
      <c r="H21" s="161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1" s="99" customFormat="1" ht="25.5">
      <c r="A22" s="102"/>
      <c r="B22" s="100"/>
      <c r="C22" s="58" t="s">
        <v>220</v>
      </c>
      <c r="D22" s="103" t="s">
        <v>130</v>
      </c>
      <c r="E22" s="104">
        <v>901</v>
      </c>
      <c r="F22" s="16" t="s">
        <v>16</v>
      </c>
      <c r="G22" s="54" t="s">
        <v>131</v>
      </c>
      <c r="H22" s="161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1" s="99" customFormat="1">
      <c r="A23" s="102"/>
      <c r="B23" s="100"/>
      <c r="C23" s="58" t="s">
        <v>221</v>
      </c>
      <c r="D23" s="97" t="s">
        <v>54</v>
      </c>
      <c r="E23" s="104">
        <v>901</v>
      </c>
      <c r="F23" s="16" t="s">
        <v>15</v>
      </c>
      <c r="G23" s="54" t="s">
        <v>132</v>
      </c>
      <c r="H23" s="161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0.5</v>
      </c>
      <c r="AL23" s="96">
        <v>0.5</v>
      </c>
      <c r="AM23" s="96">
        <v>0.5</v>
      </c>
      <c r="AO23" s="322" t="s">
        <v>304</v>
      </c>
    </row>
    <row r="24" spans="1:41" s="99" customFormat="1" ht="38.25">
      <c r="A24" s="102"/>
      <c r="B24" s="100"/>
      <c r="C24" s="58" t="s">
        <v>209</v>
      </c>
      <c r="D24" s="105" t="s">
        <v>133</v>
      </c>
      <c r="E24" s="106">
        <v>901</v>
      </c>
      <c r="F24" s="16" t="s">
        <v>107</v>
      </c>
      <c r="G24" s="54" t="s">
        <v>134</v>
      </c>
      <c r="H24" s="161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1" s="99" customFormat="1" ht="25.5">
      <c r="A25" s="102"/>
      <c r="B25" s="100"/>
      <c r="C25" s="209" t="s">
        <v>209</v>
      </c>
      <c r="D25" s="105" t="s">
        <v>108</v>
      </c>
      <c r="E25" s="106">
        <v>901</v>
      </c>
      <c r="F25" s="16" t="s">
        <v>109</v>
      </c>
      <c r="G25" s="210" t="s">
        <v>109</v>
      </c>
      <c r="H25" s="161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1" s="99" customFormat="1">
      <c r="A26" s="102"/>
      <c r="B26" s="100"/>
      <c r="C26" s="58" t="s">
        <v>209</v>
      </c>
      <c r="D26" s="103" t="s">
        <v>135</v>
      </c>
      <c r="E26" s="104">
        <v>901</v>
      </c>
      <c r="F26" s="16" t="s">
        <v>110</v>
      </c>
      <c r="G26" s="54" t="s">
        <v>136</v>
      </c>
      <c r="H26" s="161">
        <v>1435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1" s="99" customFormat="1" ht="38.25">
      <c r="A27" s="102"/>
      <c r="B27" s="100"/>
      <c r="C27" s="58" t="s">
        <v>209</v>
      </c>
      <c r="D27" s="103" t="s">
        <v>137</v>
      </c>
      <c r="E27" s="104">
        <v>901</v>
      </c>
      <c r="F27" s="16" t="s">
        <v>138</v>
      </c>
      <c r="G27" s="54" t="s">
        <v>139</v>
      </c>
      <c r="H27" s="161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1" s="99" customFormat="1" ht="38.25">
      <c r="A28" s="102"/>
      <c r="B28" s="100"/>
      <c r="C28" s="58" t="s">
        <v>209</v>
      </c>
      <c r="D28" s="103" t="s">
        <v>149</v>
      </c>
      <c r="E28" s="104">
        <v>901</v>
      </c>
      <c r="F28" s="16" t="s">
        <v>150</v>
      </c>
      <c r="G28" s="328" t="s">
        <v>152</v>
      </c>
      <c r="H28" s="161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1" s="99" customFormat="1" ht="25.5">
      <c r="A29" s="102"/>
      <c r="B29" s="100"/>
      <c r="C29" s="58" t="s">
        <v>209</v>
      </c>
      <c r="D29" s="103" t="s">
        <v>140</v>
      </c>
      <c r="E29" s="104">
        <v>901</v>
      </c>
      <c r="F29" s="16" t="s">
        <v>141</v>
      </c>
      <c r="G29" s="329"/>
      <c r="H29" s="161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1</v>
      </c>
      <c r="AC29" s="96"/>
      <c r="AD29" s="96"/>
      <c r="AE29" s="96"/>
      <c r="AF29" s="96"/>
      <c r="AG29" s="96"/>
      <c r="AH29" s="96"/>
      <c r="AI29" s="96">
        <v>1</v>
      </c>
      <c r="AJ29" s="96"/>
      <c r="AK29" s="96"/>
      <c r="AL29" s="96"/>
      <c r="AM29" s="96">
        <v>1</v>
      </c>
    </row>
    <row r="30" spans="1:41" s="99" customFormat="1" ht="25.5">
      <c r="A30" s="102"/>
      <c r="B30" s="100"/>
      <c r="C30" s="209" t="s">
        <v>209</v>
      </c>
      <c r="D30" s="103" t="s">
        <v>193</v>
      </c>
      <c r="E30" s="104">
        <v>901</v>
      </c>
      <c r="F30" s="16" t="s">
        <v>142</v>
      </c>
      <c r="G30" s="210" t="s">
        <v>143</v>
      </c>
      <c r="H30" s="161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232" t="s">
        <v>144</v>
      </c>
    </row>
    <row r="31" spans="1:41" s="99" customFormat="1" ht="25.5">
      <c r="A31" s="102"/>
      <c r="B31" s="100"/>
      <c r="C31" s="209" t="s">
        <v>209</v>
      </c>
      <c r="D31" s="103" t="s">
        <v>145</v>
      </c>
      <c r="E31" s="104">
        <v>901</v>
      </c>
      <c r="F31" s="16" t="s">
        <v>111</v>
      </c>
      <c r="G31" s="210" t="s">
        <v>146</v>
      </c>
      <c r="H31" s="161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1" s="99" customFormat="1" ht="25.5">
      <c r="A32" s="102"/>
      <c r="B32" s="100"/>
      <c r="C32" s="209" t="s">
        <v>204</v>
      </c>
      <c r="D32" s="103" t="s">
        <v>249</v>
      </c>
      <c r="E32" s="104">
        <v>901</v>
      </c>
      <c r="F32" s="16" t="s">
        <v>250</v>
      </c>
      <c r="G32" s="210" t="s">
        <v>251</v>
      </c>
      <c r="H32" s="161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50" s="99" customFormat="1" ht="25.5">
      <c r="A33" s="102"/>
      <c r="B33" s="100"/>
      <c r="C33" s="209" t="s">
        <v>204</v>
      </c>
      <c r="D33" s="103" t="s">
        <v>252</v>
      </c>
      <c r="E33" s="104">
        <v>901</v>
      </c>
      <c r="F33" s="16" t="s">
        <v>253</v>
      </c>
      <c r="G33" s="210" t="s">
        <v>253</v>
      </c>
      <c r="H33" s="161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50" s="99" customFormat="1" ht="25.5">
      <c r="A34" s="102"/>
      <c r="B34" s="100"/>
      <c r="C34" s="209" t="s">
        <v>208</v>
      </c>
      <c r="D34" s="103" t="s">
        <v>226</v>
      </c>
      <c r="E34" s="104">
        <v>901</v>
      </c>
      <c r="F34" s="16" t="s">
        <v>254</v>
      </c>
      <c r="G34" s="210" t="s">
        <v>255</v>
      </c>
      <c r="H34" s="161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50" s="84" customFormat="1" ht="76.5">
      <c r="A35" s="218"/>
      <c r="B35" s="219"/>
      <c r="C35" s="179" t="s">
        <v>208</v>
      </c>
      <c r="D35" s="180" t="s">
        <v>256</v>
      </c>
      <c r="E35" s="187">
        <v>901</v>
      </c>
      <c r="F35" s="182" t="s">
        <v>257</v>
      </c>
      <c r="G35" s="183" t="s">
        <v>258</v>
      </c>
      <c r="H35" s="184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>
        <v>1</v>
      </c>
      <c r="V35" s="185"/>
      <c r="W35" s="185"/>
      <c r="X35" s="185">
        <v>1</v>
      </c>
      <c r="Y35" s="185">
        <v>1</v>
      </c>
      <c r="Z35" s="185">
        <v>1</v>
      </c>
      <c r="AA35" s="185">
        <v>1</v>
      </c>
      <c r="AB35" s="185">
        <v>1</v>
      </c>
      <c r="AC35" s="185">
        <v>1</v>
      </c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7">
        <v>901</v>
      </c>
      <c r="F36" s="182" t="s">
        <v>260</v>
      </c>
      <c r="G36" s="183" t="s">
        <v>261</v>
      </c>
      <c r="H36" s="184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>
        <v>1</v>
      </c>
      <c r="AE36" s="185">
        <v>1</v>
      </c>
      <c r="AF36" s="185">
        <v>1</v>
      </c>
      <c r="AG36" s="185">
        <v>1</v>
      </c>
      <c r="AH36" s="185">
        <v>1</v>
      </c>
      <c r="AI36" s="185">
        <v>1</v>
      </c>
      <c r="AJ36" s="185">
        <v>1</v>
      </c>
      <c r="AK36" s="185">
        <v>0.5</v>
      </c>
      <c r="AL36" s="185">
        <v>0.5</v>
      </c>
      <c r="AM36" s="185">
        <v>0.5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>
        <v>1</v>
      </c>
      <c r="Z37" s="185">
        <v>1</v>
      </c>
      <c r="AA37" s="185">
        <v>1</v>
      </c>
      <c r="AB37" s="185">
        <v>1</v>
      </c>
      <c r="AC37" s="185">
        <v>1</v>
      </c>
      <c r="AD37" s="185">
        <v>1</v>
      </c>
      <c r="AE37" s="185">
        <v>1</v>
      </c>
      <c r="AF37" s="185">
        <v>1</v>
      </c>
      <c r="AG37" s="185">
        <v>1</v>
      </c>
      <c r="AH37" s="185">
        <v>1</v>
      </c>
      <c r="AI37" s="185">
        <v>1</v>
      </c>
      <c r="AJ37" s="185">
        <v>1</v>
      </c>
      <c r="AK37" s="185">
        <v>1</v>
      </c>
      <c r="AL37" s="185">
        <v>1</v>
      </c>
      <c r="AM37" s="185">
        <v>1</v>
      </c>
      <c r="AN37" s="101" t="s">
        <v>127</v>
      </c>
    </row>
    <row r="38" spans="1:50" s="89" customFormat="1" ht="38.25">
      <c r="A38" s="73" t="s">
        <v>4</v>
      </c>
      <c r="B38" s="74"/>
      <c r="C38" s="75"/>
      <c r="D38" s="74"/>
      <c r="E38" s="75"/>
      <c r="F38" s="43"/>
      <c r="G38" s="76"/>
      <c r="H38" s="111"/>
      <c r="I38" s="169" t="s">
        <v>164</v>
      </c>
      <c r="J38" s="169" t="s">
        <v>165</v>
      </c>
      <c r="K38" s="169" t="s">
        <v>166</v>
      </c>
      <c r="L38" s="169" t="s">
        <v>167</v>
      </c>
      <c r="M38" s="169" t="s">
        <v>168</v>
      </c>
      <c r="N38" s="169" t="s">
        <v>169</v>
      </c>
      <c r="O38" s="169" t="s">
        <v>170</v>
      </c>
      <c r="P38" s="169" t="s">
        <v>171</v>
      </c>
      <c r="Q38" s="169" t="s">
        <v>172</v>
      </c>
      <c r="R38" s="169" t="s">
        <v>173</v>
      </c>
      <c r="S38" s="169" t="s">
        <v>174</v>
      </c>
      <c r="T38" s="169" t="s">
        <v>175</v>
      </c>
      <c r="U38" s="169" t="s">
        <v>178</v>
      </c>
      <c r="V38" s="169" t="s">
        <v>176</v>
      </c>
      <c r="W38" s="169" t="s">
        <v>177</v>
      </c>
      <c r="X38" s="169">
        <v>2</v>
      </c>
      <c r="Y38" s="169">
        <v>3</v>
      </c>
      <c r="Z38" s="169">
        <v>4</v>
      </c>
      <c r="AA38" s="169">
        <v>5</v>
      </c>
      <c r="AB38" s="169">
        <v>6</v>
      </c>
      <c r="AC38" s="169">
        <v>7</v>
      </c>
      <c r="AD38" s="169">
        <v>8</v>
      </c>
      <c r="AE38" s="169">
        <v>9</v>
      </c>
      <c r="AF38" s="169">
        <v>10</v>
      </c>
      <c r="AG38" s="169">
        <v>11</v>
      </c>
      <c r="AH38" s="169">
        <v>12</v>
      </c>
      <c r="AI38" s="169">
        <v>13</v>
      </c>
      <c r="AJ38" s="169">
        <v>14</v>
      </c>
      <c r="AK38" s="169">
        <v>15</v>
      </c>
      <c r="AL38" s="169">
        <v>16</v>
      </c>
      <c r="AM38" s="169">
        <v>17</v>
      </c>
      <c r="AN38" s="67"/>
    </row>
    <row r="39" spans="1:50">
      <c r="A39" s="73" t="s">
        <v>147</v>
      </c>
      <c r="B39" s="74"/>
      <c r="C39" s="75"/>
      <c r="D39" s="74"/>
      <c r="E39" s="75"/>
      <c r="F39" s="43"/>
      <c r="G39" s="76"/>
      <c r="H39" s="111"/>
      <c r="I39" s="15">
        <v>1</v>
      </c>
      <c r="J39" s="170">
        <v>3</v>
      </c>
      <c r="K39" s="170">
        <v>1</v>
      </c>
      <c r="L39" s="170">
        <v>3</v>
      </c>
      <c r="M39" s="170">
        <v>1</v>
      </c>
      <c r="N39" s="170">
        <v>1</v>
      </c>
      <c r="O39" s="170">
        <v>1</v>
      </c>
      <c r="P39" s="170">
        <v>1</v>
      </c>
      <c r="Q39" s="170">
        <v>1</v>
      </c>
      <c r="R39" s="170">
        <v>1</v>
      </c>
      <c r="S39" s="170">
        <v>1</v>
      </c>
      <c r="T39" s="170">
        <v>1</v>
      </c>
      <c r="U39" s="170">
        <v>8</v>
      </c>
      <c r="V39" s="170">
        <v>1</v>
      </c>
      <c r="W39" s="170">
        <v>3</v>
      </c>
      <c r="X39" s="170">
        <v>7</v>
      </c>
      <c r="Y39" s="170">
        <v>8</v>
      </c>
      <c r="Z39" s="170">
        <v>7</v>
      </c>
      <c r="AA39" s="170">
        <v>8</v>
      </c>
      <c r="AB39" s="170">
        <v>9</v>
      </c>
      <c r="AC39" s="170">
        <v>8</v>
      </c>
      <c r="AD39" s="170">
        <v>8</v>
      </c>
      <c r="AE39" s="170">
        <v>8</v>
      </c>
      <c r="AF39" s="170">
        <v>8</v>
      </c>
      <c r="AG39" s="170">
        <v>8</v>
      </c>
      <c r="AH39" s="170">
        <v>8</v>
      </c>
      <c r="AI39" s="170">
        <v>9</v>
      </c>
      <c r="AJ39" s="170">
        <v>9</v>
      </c>
      <c r="AK39" s="170">
        <v>9</v>
      </c>
      <c r="AL39" s="170">
        <v>9</v>
      </c>
      <c r="AM39" s="170">
        <v>9</v>
      </c>
      <c r="AN39" s="67"/>
    </row>
    <row r="40" spans="1:50"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50" ht="66.7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</row>
    <row r="42" spans="1:50">
      <c r="A42" s="118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77"/>
    </row>
    <row r="43" spans="1:50" s="89" customFormat="1" ht="59.2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72.7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90"/>
      <c r="AO44" s="77"/>
    </row>
    <row r="45" spans="1:50" s="85" customFormat="1" ht="78" customHeight="1">
      <c r="A45" s="352"/>
      <c r="B45" s="352"/>
      <c r="C45" s="352"/>
      <c r="D45" s="352"/>
      <c r="E45" s="127"/>
      <c r="F45" s="128"/>
      <c r="G45" s="23"/>
      <c r="H45" s="15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77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47.25" customHeight="1">
      <c r="A46" s="364"/>
      <c r="B46" s="364"/>
      <c r="C46" s="364"/>
      <c r="D46" s="364"/>
      <c r="E46" s="129"/>
      <c r="F46" s="130"/>
      <c r="G46" s="131"/>
      <c r="H46" s="15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77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77"/>
      <c r="B47" s="77"/>
      <c r="C47" s="78"/>
      <c r="D47" s="77"/>
      <c r="E47" s="78"/>
      <c r="F47" s="112"/>
      <c r="G47" s="61"/>
      <c r="H47" s="143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172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H48" s="14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77"/>
      <c r="AO48" s="77"/>
    </row>
    <row r="49" spans="1:50">
      <c r="G49" s="81"/>
      <c r="H49" s="143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77"/>
      <c r="AO49" s="77"/>
    </row>
    <row r="50" spans="1:50" s="85" customFormat="1" ht="16.5">
      <c r="A50" s="164"/>
      <c r="B50" s="77"/>
      <c r="C50" s="78"/>
      <c r="D50" s="77"/>
      <c r="E50" s="78"/>
      <c r="F50" s="77"/>
      <c r="G50" s="62"/>
      <c r="H50" s="77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77"/>
      <c r="AO50" s="172"/>
      <c r="AP50" s="87"/>
      <c r="AQ50" s="87"/>
      <c r="AR50" s="87"/>
      <c r="AS50" s="87"/>
      <c r="AT50" s="87"/>
      <c r="AU50" s="87"/>
      <c r="AV50" s="87"/>
      <c r="AW50" s="87"/>
      <c r="AX50" s="87"/>
    </row>
    <row r="51" spans="1:50" s="85" customFormat="1">
      <c r="A51" s="352"/>
      <c r="B51" s="352"/>
      <c r="C51" s="352"/>
      <c r="D51" s="352"/>
      <c r="G51" s="147"/>
      <c r="H51" s="83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172"/>
      <c r="AO51" s="172"/>
      <c r="AP51" s="87"/>
      <c r="AQ51" s="87"/>
      <c r="AR51" s="87"/>
      <c r="AS51" s="87"/>
      <c r="AT51" s="87"/>
      <c r="AU51" s="87"/>
      <c r="AV51" s="87"/>
      <c r="AW51" s="87"/>
      <c r="AX51" s="87"/>
    </row>
    <row r="52" spans="1:50" s="85" customFormat="1">
      <c r="A52" s="352"/>
      <c r="B52" s="352"/>
      <c r="C52" s="352"/>
      <c r="D52" s="352"/>
      <c r="G52" s="147"/>
      <c r="H52" s="83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87"/>
      <c r="AQ52" s="87"/>
      <c r="AR52" s="87"/>
      <c r="AS52" s="87"/>
      <c r="AT52" s="87"/>
      <c r="AU52" s="87"/>
      <c r="AV52" s="87"/>
      <c r="AW52" s="87"/>
      <c r="AX52" s="87"/>
    </row>
    <row r="53" spans="1:50">
      <c r="A53" s="352"/>
      <c r="B53" s="352"/>
      <c r="C53" s="352"/>
      <c r="D53" s="352"/>
      <c r="E53" s="85"/>
      <c r="F53" s="85"/>
      <c r="G53" s="147"/>
      <c r="H53" s="83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77"/>
    </row>
    <row r="54" spans="1:50">
      <c r="F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</row>
    <row r="55" spans="1:50" s="85" customFormat="1" ht="16.5">
      <c r="A55" s="164"/>
      <c r="B55" s="77"/>
      <c r="C55" s="78"/>
      <c r="D55" s="77"/>
      <c r="E55" s="78"/>
      <c r="F55" s="77"/>
      <c r="G55" s="61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172"/>
      <c r="AP55" s="87"/>
      <c r="AQ55" s="87"/>
      <c r="AR55" s="87"/>
      <c r="AS55" s="87"/>
      <c r="AT55" s="87"/>
      <c r="AU55" s="87"/>
      <c r="AV55" s="87"/>
      <c r="AW55" s="87"/>
      <c r="AX55" s="87"/>
    </row>
    <row r="56" spans="1:50" s="85" customFormat="1">
      <c r="A56" s="352"/>
      <c r="B56" s="352"/>
      <c r="C56" s="352"/>
      <c r="D56" s="352"/>
      <c r="G56" s="147"/>
      <c r="H56" s="83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87"/>
      <c r="AQ56" s="87"/>
      <c r="AR56" s="87"/>
      <c r="AS56" s="87"/>
      <c r="AT56" s="87"/>
      <c r="AU56" s="87"/>
      <c r="AV56" s="87"/>
      <c r="AW56" s="87"/>
      <c r="AX56" s="87"/>
    </row>
    <row r="57" spans="1:50">
      <c r="A57" s="352"/>
      <c r="B57" s="352"/>
      <c r="C57" s="352"/>
      <c r="D57" s="352"/>
      <c r="E57" s="85"/>
      <c r="F57" s="85"/>
      <c r="G57" s="147"/>
      <c r="H57" s="83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77"/>
    </row>
    <row r="58" spans="1:50" s="85" customFormat="1">
      <c r="A58" s="352"/>
      <c r="B58" s="352"/>
      <c r="C58" s="352"/>
      <c r="D58" s="352"/>
      <c r="G58" s="147"/>
      <c r="H58" s="83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87"/>
      <c r="AQ58" s="87"/>
      <c r="AR58" s="87"/>
      <c r="AS58" s="87"/>
      <c r="AT58" s="87"/>
      <c r="AU58" s="87"/>
      <c r="AV58" s="87"/>
      <c r="AW58" s="87"/>
      <c r="AX58" s="87"/>
    </row>
    <row r="59" spans="1:50" s="85" customFormat="1">
      <c r="A59" s="77"/>
      <c r="B59" s="77"/>
      <c r="C59" s="78"/>
      <c r="D59" s="77"/>
      <c r="E59" s="78"/>
      <c r="F59" s="77"/>
      <c r="G59" s="61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172"/>
      <c r="AP59" s="87"/>
      <c r="AQ59" s="87"/>
      <c r="AR59" s="87"/>
      <c r="AS59" s="87"/>
      <c r="AT59" s="87"/>
      <c r="AU59" s="87"/>
      <c r="AV59" s="87"/>
      <c r="AW59" s="87"/>
      <c r="AX59" s="87"/>
    </row>
    <row r="60" spans="1:50" s="85" customFormat="1" ht="16.5">
      <c r="A60" s="164"/>
      <c r="B60" s="77"/>
      <c r="C60" s="78"/>
      <c r="D60" s="77"/>
      <c r="E60" s="78"/>
      <c r="F60" s="77"/>
      <c r="G60" s="61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172"/>
      <c r="AP60" s="87"/>
      <c r="AQ60" s="87"/>
      <c r="AR60" s="87"/>
      <c r="AS60" s="87"/>
      <c r="AT60" s="87"/>
      <c r="AU60" s="87"/>
      <c r="AV60" s="87"/>
      <c r="AW60" s="87"/>
      <c r="AX60" s="87"/>
    </row>
    <row r="61" spans="1:50">
      <c r="A61" s="352"/>
      <c r="B61" s="352"/>
      <c r="C61" s="352"/>
      <c r="D61" s="352"/>
      <c r="E61" s="85"/>
      <c r="F61" s="85"/>
      <c r="G61" s="147"/>
      <c r="H61" s="83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77"/>
    </row>
    <row r="62" spans="1:50">
      <c r="A62" s="352"/>
      <c r="B62" s="352"/>
      <c r="C62" s="352"/>
      <c r="D62" s="352"/>
      <c r="E62" s="85"/>
      <c r="F62" s="85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</row>
    <row r="63" spans="1:50">
      <c r="F63" s="77"/>
      <c r="H63" s="61"/>
    </row>
    <row r="64" spans="1:50" ht="16.5">
      <c r="A64" s="164"/>
      <c r="B64" s="164"/>
      <c r="C64" s="164"/>
      <c r="D64" s="164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>
      <c r="A65" s="352"/>
      <c r="B65" s="352"/>
      <c r="C65" s="352"/>
      <c r="D65" s="352"/>
      <c r="E65" s="85"/>
      <c r="F65" s="85"/>
      <c r="G65" s="147"/>
      <c r="H65" s="86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</row>
    <row r="66" spans="1:40">
      <c r="A66" s="352"/>
      <c r="B66" s="352"/>
      <c r="C66" s="352"/>
      <c r="D66" s="352"/>
      <c r="E66" s="85"/>
      <c r="F66" s="85"/>
      <c r="G66" s="147"/>
      <c r="H66" s="86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</row>
    <row r="67" spans="1:40" ht="16.5">
      <c r="F67" s="77"/>
      <c r="G67" s="164"/>
      <c r="H67" s="86"/>
    </row>
  </sheetData>
  <mergeCells count="88">
    <mergeCell ref="A66:D66"/>
    <mergeCell ref="A57:D57"/>
    <mergeCell ref="A58:D58"/>
    <mergeCell ref="A61:D61"/>
    <mergeCell ref="A62:D62"/>
    <mergeCell ref="A65:D65"/>
    <mergeCell ref="AJ15:AJ17"/>
    <mergeCell ref="A51:D51"/>
    <mergeCell ref="A52:D52"/>
    <mergeCell ref="A53:D53"/>
    <mergeCell ref="A56:D56"/>
    <mergeCell ref="H15:H17"/>
    <mergeCell ref="I15:I17"/>
    <mergeCell ref="U15:U17"/>
    <mergeCell ref="X15:X17"/>
    <mergeCell ref="Y15:Y17"/>
    <mergeCell ref="Z15:Z17"/>
    <mergeCell ref="AA15:AA17"/>
    <mergeCell ref="AB15:AB17"/>
    <mergeCell ref="AC15:AC17"/>
    <mergeCell ref="AD15:AD17"/>
    <mergeCell ref="AE15:AE17"/>
    <mergeCell ref="G1:G2"/>
    <mergeCell ref="A1:B1"/>
    <mergeCell ref="C1:C2"/>
    <mergeCell ref="D1:D2"/>
    <mergeCell ref="E1:E2"/>
    <mergeCell ref="F1:F2"/>
    <mergeCell ref="H1:H2"/>
    <mergeCell ref="I1:AM1"/>
    <mergeCell ref="H5:H7"/>
    <mergeCell ref="I5:I7"/>
    <mergeCell ref="U5:U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J5:AJ7"/>
    <mergeCell ref="AG15:AG17"/>
    <mergeCell ref="AH15:AH17"/>
    <mergeCell ref="AI15:AI17"/>
    <mergeCell ref="A46:D46"/>
    <mergeCell ref="G28:G29"/>
    <mergeCell ref="J15:J17"/>
    <mergeCell ref="K15:K17"/>
    <mergeCell ref="L15:L17"/>
    <mergeCell ref="M15:M17"/>
    <mergeCell ref="N15:N17"/>
    <mergeCell ref="O15:O17"/>
    <mergeCell ref="P15:P17"/>
    <mergeCell ref="Q15:Q17"/>
    <mergeCell ref="R15:R17"/>
    <mergeCell ref="S15:S17"/>
    <mergeCell ref="A45:D45"/>
    <mergeCell ref="AH5:AH7"/>
    <mergeCell ref="AI5:AI7"/>
    <mergeCell ref="G15:G17"/>
    <mergeCell ref="A41:D41"/>
    <mergeCell ref="Q5:Q7"/>
    <mergeCell ref="R5:R7"/>
    <mergeCell ref="S5:S7"/>
    <mergeCell ref="T5:T7"/>
    <mergeCell ref="V5:V7"/>
    <mergeCell ref="L5:L7"/>
    <mergeCell ref="M5:M7"/>
    <mergeCell ref="N5:N7"/>
    <mergeCell ref="O5:O7"/>
    <mergeCell ref="P5:P7"/>
    <mergeCell ref="W5:W7"/>
    <mergeCell ref="AF15:AF17"/>
    <mergeCell ref="AK15:AK17"/>
    <mergeCell ref="AL15:AL17"/>
    <mergeCell ref="AM15:AM17"/>
    <mergeCell ref="AK5:AK7"/>
    <mergeCell ref="AL5:AL7"/>
    <mergeCell ref="AM5:AM7"/>
    <mergeCell ref="G5:G7"/>
    <mergeCell ref="T15:T17"/>
    <mergeCell ref="V15:V17"/>
    <mergeCell ref="W15:W17"/>
    <mergeCell ref="J5:J7"/>
    <mergeCell ref="K5:K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/>
  </sheetPr>
  <dimension ref="A1:AX67"/>
  <sheetViews>
    <sheetView zoomScale="70" zoomScaleNormal="70" workbookViewId="0">
      <pane xSplit="8" ySplit="3" topLeftCell="I4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Q35" sqref="AQ35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7.5703125" style="62" customWidth="1"/>
    <col min="9" max="23" width="5.140625" style="61" customWidth="1"/>
    <col min="24" max="36" width="3.28515625" style="61" customWidth="1"/>
    <col min="37" max="39" width="6.5703125" style="61" customWidth="1"/>
    <col min="40" max="40" width="9" style="61" customWidth="1"/>
    <col min="41" max="16384" width="8.7109375" style="61"/>
  </cols>
  <sheetData>
    <row r="1" spans="1:40" s="55" customFormat="1" ht="18">
      <c r="A1" s="349" t="s">
        <v>33</v>
      </c>
      <c r="B1" s="349"/>
      <c r="C1" s="373" t="s">
        <v>32</v>
      </c>
      <c r="D1" s="349" t="s">
        <v>74</v>
      </c>
      <c r="E1" s="350" t="s">
        <v>36</v>
      </c>
      <c r="F1" s="349" t="s">
        <v>8</v>
      </c>
      <c r="G1" s="349" t="s">
        <v>35</v>
      </c>
      <c r="H1" s="371" t="s">
        <v>58</v>
      </c>
      <c r="I1" s="348" t="s">
        <v>159</v>
      </c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</row>
    <row r="2" spans="1:40" s="55" customFormat="1" ht="25.5">
      <c r="A2" s="241" t="s">
        <v>44</v>
      </c>
      <c r="B2" s="241" t="s">
        <v>45</v>
      </c>
      <c r="C2" s="373"/>
      <c r="D2" s="349"/>
      <c r="E2" s="351"/>
      <c r="F2" s="349"/>
      <c r="G2" s="349"/>
      <c r="H2" s="372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124"/>
      <c r="B4" s="125" t="s">
        <v>157</v>
      </c>
      <c r="C4" s="126"/>
      <c r="D4" s="124"/>
      <c r="E4" s="126"/>
      <c r="F4" s="124"/>
      <c r="G4" s="12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28" t="s">
        <v>117</v>
      </c>
      <c r="H5" s="365">
        <v>999</v>
      </c>
      <c r="I5" s="353">
        <f>ДДН_муж!I5-'ДДН_муж (было)'!I5</f>
        <v>0</v>
      </c>
      <c r="J5" s="353">
        <f>ДДН_муж!J5-'ДДН_муж (было)'!J5</f>
        <v>0</v>
      </c>
      <c r="K5" s="353">
        <f>ДДН_муж!K5-'ДДН_муж (было)'!K5</f>
        <v>0</v>
      </c>
      <c r="L5" s="353">
        <f>ДДН_муж!L5-'ДДН_муж (было)'!L5</f>
        <v>0</v>
      </c>
      <c r="M5" s="353">
        <f>ДДН_муж!M5-'ДДН_муж (было)'!M5</f>
        <v>0</v>
      </c>
      <c r="N5" s="353">
        <f>ДДН_муж!N5-'ДДН_муж (было)'!N5</f>
        <v>0</v>
      </c>
      <c r="O5" s="353">
        <f>ДДН_муж!O5-'ДДН_муж (было)'!O5</f>
        <v>0</v>
      </c>
      <c r="P5" s="353">
        <f>ДДН_муж!P5-'ДДН_муж (было)'!P5</f>
        <v>0</v>
      </c>
      <c r="Q5" s="353">
        <f>ДДН_муж!Q5-'ДДН_муж (было)'!Q5</f>
        <v>0</v>
      </c>
      <c r="R5" s="353">
        <f>ДДН_муж!R5-'ДДН_муж (было)'!R5</f>
        <v>0</v>
      </c>
      <c r="S5" s="353">
        <f>ДДН_муж!S5-'ДДН_муж (было)'!S5</f>
        <v>0</v>
      </c>
      <c r="T5" s="353">
        <f>ДДН_муж!T5-'ДДН_муж (было)'!T5</f>
        <v>0</v>
      </c>
      <c r="U5" s="353">
        <f>ДДН_муж!U5-'ДДН_муж (было)'!U5</f>
        <v>0</v>
      </c>
      <c r="V5" s="353">
        <f>ДДН_муж!V5-'ДДН_муж (было)'!V5</f>
        <v>0</v>
      </c>
      <c r="W5" s="353">
        <f>ДДН_муж!W5-'ДДН_муж (было)'!W5</f>
        <v>0</v>
      </c>
      <c r="X5" s="353">
        <f>ДДН_муж!X5-'ДДН_муж (было)'!X5</f>
        <v>0</v>
      </c>
      <c r="Y5" s="353">
        <f>ДДН_муж!Y5-'ДДН_муж (было)'!Y5</f>
        <v>0</v>
      </c>
      <c r="Z5" s="353">
        <f>ДДН_муж!Z5-'ДДН_муж (было)'!Z5</f>
        <v>0</v>
      </c>
      <c r="AA5" s="353">
        <f>ДДН_муж!AA5-'ДДН_муж (было)'!AA5</f>
        <v>0</v>
      </c>
      <c r="AB5" s="353">
        <f>ДДН_муж!AB5-'ДДН_муж (было)'!AB5</f>
        <v>0</v>
      </c>
      <c r="AC5" s="353">
        <f>ДДН_муж!AC5-'ДДН_муж (было)'!AC5</f>
        <v>0</v>
      </c>
      <c r="AD5" s="353">
        <f>ДДН_муж!AD5-'ДДН_муж (было)'!AD5</f>
        <v>0</v>
      </c>
      <c r="AE5" s="353">
        <f>ДДН_муж!AE5-'ДДН_муж (было)'!AE5</f>
        <v>0</v>
      </c>
      <c r="AF5" s="353">
        <f>ДДН_муж!AF5-'ДДН_муж (было)'!AF5</f>
        <v>0</v>
      </c>
      <c r="AG5" s="353">
        <f>ДДН_муж!AG5-'ДДН_муж (было)'!AG5</f>
        <v>0</v>
      </c>
      <c r="AH5" s="353">
        <f>ДДН_муж!AH5-'ДДН_муж (было)'!AH5</f>
        <v>0</v>
      </c>
      <c r="AI5" s="353">
        <f>ДДН_муж!AI5-'ДДН_муж (было)'!AI5</f>
        <v>0</v>
      </c>
      <c r="AJ5" s="353">
        <f>ДДН_муж!AJ5-'ДДН_муж (было)'!AJ5</f>
        <v>0</v>
      </c>
      <c r="AK5" s="353">
        <f>ДДН_муж!AK5-'ДДН_муж (было)'!AK5</f>
        <v>0</v>
      </c>
      <c r="AL5" s="353">
        <f>ДДН_муж!AL5-'ДДН_муж (было)'!AL5</f>
        <v>0</v>
      </c>
      <c r="AM5" s="353">
        <f>ДДН_муж!AM5-'ДДН_муж (было)'!AM5</f>
        <v>0</v>
      </c>
      <c r="AN5" s="55"/>
    </row>
    <row r="6" spans="1:40" s="99" customFormat="1" ht="25.5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39"/>
      <c r="H6" s="366"/>
      <c r="I6" s="363">
        <f>ДДН_муж!I6-'ДДН_муж (было)'!I6</f>
        <v>0</v>
      </c>
      <c r="J6" s="363">
        <f>ДДН_муж!J6-'ДДН_муж (было)'!J6</f>
        <v>0</v>
      </c>
      <c r="K6" s="363">
        <f>ДДН_муж!K6-'ДДН_муж (было)'!K6</f>
        <v>0</v>
      </c>
      <c r="L6" s="363">
        <f>ДДН_муж!L6-'ДДН_муж (было)'!L6</f>
        <v>0</v>
      </c>
      <c r="M6" s="363">
        <f>ДДН_муж!M6-'ДДН_муж (было)'!M6</f>
        <v>0</v>
      </c>
      <c r="N6" s="363">
        <f>ДДН_муж!N6-'ДДН_муж (было)'!N6</f>
        <v>0</v>
      </c>
      <c r="O6" s="363">
        <f>ДДН_муж!O6-'ДДН_муж (было)'!O6</f>
        <v>0</v>
      </c>
      <c r="P6" s="363">
        <f>ДДН_муж!P6-'ДДН_муж (было)'!P6</f>
        <v>0</v>
      </c>
      <c r="Q6" s="363">
        <f>ДДН_муж!Q6-'ДДН_муж (было)'!Q6</f>
        <v>0</v>
      </c>
      <c r="R6" s="363">
        <f>ДДН_муж!R6-'ДДН_муж (было)'!R6</f>
        <v>0</v>
      </c>
      <c r="S6" s="363">
        <f>ДДН_муж!S6-'ДДН_муж (было)'!S6</f>
        <v>0</v>
      </c>
      <c r="T6" s="363">
        <f>ДДН_муж!T6-'ДДН_муж (было)'!T6</f>
        <v>0</v>
      </c>
      <c r="U6" s="363">
        <f>ДДН_муж!U6-'ДДН_муж (было)'!U6</f>
        <v>0</v>
      </c>
      <c r="V6" s="363">
        <f>ДДН_муж!V6-'ДДН_муж (было)'!V6</f>
        <v>0</v>
      </c>
      <c r="W6" s="363">
        <f>ДДН_муж!W6-'ДДН_муж (было)'!W6</f>
        <v>0</v>
      </c>
      <c r="X6" s="363">
        <f>ДДН_муж!X6-'ДДН_муж (было)'!X6</f>
        <v>0</v>
      </c>
      <c r="Y6" s="363">
        <f>ДДН_муж!Y6-'ДДН_муж (было)'!Y6</f>
        <v>0</v>
      </c>
      <c r="Z6" s="363">
        <f>ДДН_муж!Z6-'ДДН_муж (было)'!Z6</f>
        <v>0</v>
      </c>
      <c r="AA6" s="363">
        <f>ДДН_муж!AA6-'ДДН_муж (было)'!AA6</f>
        <v>0</v>
      </c>
      <c r="AB6" s="363">
        <f>ДДН_муж!AB6-'ДДН_муж (было)'!AB6</f>
        <v>0</v>
      </c>
      <c r="AC6" s="363">
        <f>ДДН_муж!AC6-'ДДН_муж (было)'!AC6</f>
        <v>0</v>
      </c>
      <c r="AD6" s="363">
        <f>ДДН_муж!AD6-'ДДН_муж (было)'!AD6</f>
        <v>0</v>
      </c>
      <c r="AE6" s="363">
        <f>ДДН_муж!AE6-'ДДН_муж (было)'!AE6</f>
        <v>0</v>
      </c>
      <c r="AF6" s="363">
        <f>ДДН_муж!AF6-'ДДН_муж (было)'!AF6</f>
        <v>0</v>
      </c>
      <c r="AG6" s="363">
        <f>ДДН_муж!AG6-'ДДН_муж (было)'!AG6</f>
        <v>0</v>
      </c>
      <c r="AH6" s="363">
        <f>ДДН_муж!AH6-'ДДН_муж (было)'!AH6</f>
        <v>0</v>
      </c>
      <c r="AI6" s="363">
        <f>ДДН_муж!AI6-'ДДН_муж (было)'!AI6</f>
        <v>0</v>
      </c>
      <c r="AJ6" s="363">
        <f>ДДН_муж!AJ6-'ДДН_муж (было)'!AJ6</f>
        <v>0</v>
      </c>
      <c r="AK6" s="363">
        <f>ДДН_муж!AK6-'ДДН_муж (было)'!AK6</f>
        <v>0</v>
      </c>
      <c r="AL6" s="363">
        <f>ДДН_муж!AL6-'ДДН_муж (было)'!AL6</f>
        <v>0</v>
      </c>
      <c r="AM6" s="363">
        <f>ДДН_муж!AM6-'ДДН_муж (было)'!AM6</f>
        <v>0</v>
      </c>
      <c r="AN6" s="55"/>
    </row>
    <row r="7" spans="1:40" s="99" customFormat="1" ht="38.25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29"/>
      <c r="H7" s="367"/>
      <c r="I7" s="354">
        <f>ДДН_муж!I7-'ДДН_муж (было)'!I7</f>
        <v>0</v>
      </c>
      <c r="J7" s="354">
        <f>ДДН_муж!J7-'ДДН_муж (было)'!J7</f>
        <v>0</v>
      </c>
      <c r="K7" s="354">
        <f>ДДН_муж!K7-'ДДН_муж (было)'!K7</f>
        <v>0</v>
      </c>
      <c r="L7" s="354">
        <f>ДДН_муж!L7-'ДДН_муж (было)'!L7</f>
        <v>0</v>
      </c>
      <c r="M7" s="354">
        <f>ДДН_муж!M7-'ДДН_муж (было)'!M7</f>
        <v>0</v>
      </c>
      <c r="N7" s="354">
        <f>ДДН_муж!N7-'ДДН_муж (было)'!N7</f>
        <v>0</v>
      </c>
      <c r="O7" s="354">
        <f>ДДН_муж!O7-'ДДН_муж (было)'!O7</f>
        <v>0</v>
      </c>
      <c r="P7" s="354">
        <f>ДДН_муж!P7-'ДДН_муж (было)'!P7</f>
        <v>0</v>
      </c>
      <c r="Q7" s="354">
        <f>ДДН_муж!Q7-'ДДН_муж (было)'!Q7</f>
        <v>0</v>
      </c>
      <c r="R7" s="354">
        <f>ДДН_муж!R7-'ДДН_муж (было)'!R7</f>
        <v>0</v>
      </c>
      <c r="S7" s="354">
        <f>ДДН_муж!S7-'ДДН_муж (было)'!S7</f>
        <v>0</v>
      </c>
      <c r="T7" s="354">
        <f>ДДН_муж!T7-'ДДН_муж (было)'!T7</f>
        <v>0</v>
      </c>
      <c r="U7" s="354">
        <f>ДДН_муж!U7-'ДДН_муж (было)'!U7</f>
        <v>0</v>
      </c>
      <c r="V7" s="354">
        <f>ДДН_муж!V7-'ДДН_муж (было)'!V7</f>
        <v>0</v>
      </c>
      <c r="W7" s="354">
        <f>ДДН_муж!W7-'ДДН_муж (было)'!W7</f>
        <v>0</v>
      </c>
      <c r="X7" s="354">
        <f>ДДН_муж!X7-'ДДН_муж (было)'!X7</f>
        <v>0</v>
      </c>
      <c r="Y7" s="354">
        <f>ДДН_муж!Y7-'ДДН_муж (было)'!Y7</f>
        <v>0</v>
      </c>
      <c r="Z7" s="354">
        <f>ДДН_муж!Z7-'ДДН_муж (было)'!Z7</f>
        <v>0</v>
      </c>
      <c r="AA7" s="354">
        <f>ДДН_муж!AA7-'ДДН_муж (было)'!AA7</f>
        <v>0</v>
      </c>
      <c r="AB7" s="354">
        <f>ДДН_муж!AB7-'ДДН_муж (было)'!AB7</f>
        <v>0</v>
      </c>
      <c r="AC7" s="354">
        <f>ДДН_муж!AC7-'ДДН_муж (было)'!AC7</f>
        <v>0</v>
      </c>
      <c r="AD7" s="354">
        <f>ДДН_муж!AD7-'ДДН_муж (было)'!AD7</f>
        <v>0</v>
      </c>
      <c r="AE7" s="354">
        <f>ДДН_муж!AE7-'ДДН_муж (было)'!AE7</f>
        <v>0</v>
      </c>
      <c r="AF7" s="354">
        <f>ДДН_муж!AF7-'ДДН_муж (было)'!AF7</f>
        <v>0</v>
      </c>
      <c r="AG7" s="354">
        <f>ДДН_муж!AG7-'ДДН_муж (было)'!AG7</f>
        <v>0</v>
      </c>
      <c r="AH7" s="354">
        <f>ДДН_муж!AH7-'ДДН_муж (было)'!AH7</f>
        <v>0</v>
      </c>
      <c r="AI7" s="354">
        <f>ДДН_муж!AI7-'ДДН_муж (было)'!AI7</f>
        <v>0</v>
      </c>
      <c r="AJ7" s="354">
        <f>ДДН_муж!AJ7-'ДДН_муж (было)'!AJ7</f>
        <v>0</v>
      </c>
      <c r="AK7" s="354">
        <f>ДДН_муж!AK7-'ДДН_муж (было)'!AK7</f>
        <v>0</v>
      </c>
      <c r="AL7" s="354">
        <f>ДДН_муж!AL7-'ДДН_муж (было)'!AL7</f>
        <v>0</v>
      </c>
      <c r="AM7" s="354">
        <f>ДДН_муж!AM7-'ДДН_муж (было)'!AM7</f>
        <v>0</v>
      </c>
      <c r="AN7" s="55"/>
    </row>
    <row r="8" spans="1:40" s="99" customFormat="1" ht="25.5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>
        <f>ДДН_муж!I8-'ДДН_муж (было)'!I8</f>
        <v>0</v>
      </c>
      <c r="J8" s="96">
        <f>ДДН_муж!J8-'ДДН_муж (было)'!J8</f>
        <v>0</v>
      </c>
      <c r="K8" s="96">
        <f>ДДН_муж!K8-'ДДН_муж (было)'!K8</f>
        <v>0</v>
      </c>
      <c r="L8" s="96">
        <f>ДДН_муж!L8-'ДДН_муж (было)'!L8</f>
        <v>0</v>
      </c>
      <c r="M8" s="96">
        <f>ДДН_муж!M8-'ДДН_муж (было)'!M8</f>
        <v>0</v>
      </c>
      <c r="N8" s="96">
        <f>ДДН_муж!N8-'ДДН_муж (было)'!N8</f>
        <v>0</v>
      </c>
      <c r="O8" s="96">
        <f>ДДН_муж!O8-'ДДН_муж (было)'!O8</f>
        <v>0</v>
      </c>
      <c r="P8" s="96">
        <f>ДДН_муж!P8-'ДДН_муж (было)'!P8</f>
        <v>0</v>
      </c>
      <c r="Q8" s="96">
        <f>ДДН_муж!Q8-'ДДН_муж (было)'!Q8</f>
        <v>0</v>
      </c>
      <c r="R8" s="96">
        <f>ДДН_муж!R8-'ДДН_муж (было)'!R8</f>
        <v>0</v>
      </c>
      <c r="S8" s="96">
        <f>ДДН_муж!S8-'ДДН_муж (было)'!S8</f>
        <v>0</v>
      </c>
      <c r="T8" s="96">
        <f>ДДН_муж!T8-'ДДН_муж (было)'!T8</f>
        <v>0</v>
      </c>
      <c r="U8" s="96">
        <f>ДДН_муж!U8-'ДДН_муж (было)'!U8</f>
        <v>0</v>
      </c>
      <c r="V8" s="96">
        <f>ДДН_муж!V8-'ДДН_муж (было)'!V8</f>
        <v>0</v>
      </c>
      <c r="W8" s="96">
        <f>ДДН_муж!W8-'ДДН_муж (было)'!W8</f>
        <v>0</v>
      </c>
      <c r="X8" s="96">
        <f>ДДН_муж!X8-'ДДН_муж (было)'!X8</f>
        <v>0</v>
      </c>
      <c r="Y8" s="96">
        <f>ДДН_муж!Y8-'ДДН_муж (было)'!Y8</f>
        <v>0</v>
      </c>
      <c r="Z8" s="96">
        <f>ДДН_муж!Z8-'ДДН_муж (было)'!Z8</f>
        <v>0</v>
      </c>
      <c r="AA8" s="96">
        <f>ДДН_муж!AA8-'ДДН_муж (было)'!AA8</f>
        <v>0</v>
      </c>
      <c r="AB8" s="96">
        <f>ДДН_муж!AB8-'ДДН_муж (было)'!AB8</f>
        <v>0</v>
      </c>
      <c r="AC8" s="96">
        <f>ДДН_муж!AC8-'ДДН_муж (было)'!AC8</f>
        <v>0</v>
      </c>
      <c r="AD8" s="96">
        <f>ДДН_муж!AD8-'ДДН_муж (было)'!AD8</f>
        <v>0</v>
      </c>
      <c r="AE8" s="96">
        <f>ДДН_муж!AE8-'ДДН_муж (было)'!AE8</f>
        <v>0</v>
      </c>
      <c r="AF8" s="96">
        <f>ДДН_муж!AF8-'ДДН_муж (было)'!AF8</f>
        <v>0</v>
      </c>
      <c r="AG8" s="96">
        <f>ДДН_муж!AG8-'ДДН_муж (было)'!AG8</f>
        <v>0</v>
      </c>
      <c r="AH8" s="96">
        <f>ДДН_муж!AH8-'ДДН_муж (было)'!AH8</f>
        <v>0</v>
      </c>
      <c r="AI8" s="96">
        <f>ДДН_муж!AI8-'ДДН_муж (было)'!AI8</f>
        <v>0</v>
      </c>
      <c r="AJ8" s="96">
        <f>ДДН_муж!AJ8-'ДДН_муж (было)'!AJ8</f>
        <v>0</v>
      </c>
      <c r="AK8" s="96">
        <f>ДДН_муж!AK8-'ДДН_муж (было)'!AK8</f>
        <v>0</v>
      </c>
      <c r="AL8" s="96">
        <f>ДДН_муж!AL8-'ДДН_муж (было)'!AL8</f>
        <v>0</v>
      </c>
      <c r="AM8" s="96">
        <f>ДДН_муж!AM8-'ДДН_муж (было)'!AM8</f>
        <v>0</v>
      </c>
      <c r="AN8" s="55"/>
    </row>
    <row r="9" spans="1:40" s="99" customFormat="1" ht="25.5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>
        <f>ДДН_муж!I9-'ДДН_муж (было)'!I9</f>
        <v>0</v>
      </c>
      <c r="J9" s="96">
        <f>ДДН_муж!J9-'ДДН_муж (было)'!J9</f>
        <v>0</v>
      </c>
      <c r="K9" s="96">
        <f>ДДН_муж!K9-'ДДН_муж (было)'!K9</f>
        <v>0</v>
      </c>
      <c r="L9" s="96">
        <f>ДДН_муж!L9-'ДДН_муж (было)'!L9</f>
        <v>0</v>
      </c>
      <c r="M9" s="96">
        <f>ДДН_муж!M9-'ДДН_муж (было)'!M9</f>
        <v>0</v>
      </c>
      <c r="N9" s="96">
        <f>ДДН_муж!N9-'ДДН_муж (было)'!N9</f>
        <v>0</v>
      </c>
      <c r="O9" s="96">
        <f>ДДН_муж!O9-'ДДН_муж (было)'!O9</f>
        <v>0</v>
      </c>
      <c r="P9" s="96">
        <f>ДДН_муж!P9-'ДДН_муж (было)'!P9</f>
        <v>0</v>
      </c>
      <c r="Q9" s="96">
        <f>ДДН_муж!Q9-'ДДН_муж (было)'!Q9</f>
        <v>0</v>
      </c>
      <c r="R9" s="96">
        <f>ДДН_муж!R9-'ДДН_муж (было)'!R9</f>
        <v>0</v>
      </c>
      <c r="S9" s="96">
        <f>ДДН_муж!S9-'ДДН_муж (было)'!S9</f>
        <v>0</v>
      </c>
      <c r="T9" s="96">
        <f>ДДН_муж!T9-'ДДН_муж (было)'!T9</f>
        <v>0</v>
      </c>
      <c r="U9" s="96">
        <f>ДДН_муж!U9-'ДДН_муж (было)'!U9</f>
        <v>0</v>
      </c>
      <c r="V9" s="96">
        <f>ДДН_муж!V9-'ДДН_муж (было)'!V9</f>
        <v>0</v>
      </c>
      <c r="W9" s="96">
        <f>ДДН_муж!W9-'ДДН_муж (было)'!W9</f>
        <v>0</v>
      </c>
      <c r="X9" s="96">
        <f>ДДН_муж!X9-'ДДН_муж (было)'!X9</f>
        <v>0</v>
      </c>
      <c r="Y9" s="96">
        <f>ДДН_муж!Y9-'ДДН_муж (было)'!Y9</f>
        <v>0</v>
      </c>
      <c r="Z9" s="96">
        <f>ДДН_муж!Z9-'ДДН_муж (было)'!Z9</f>
        <v>0</v>
      </c>
      <c r="AA9" s="96">
        <f>ДДН_муж!AA9-'ДДН_муж (было)'!AA9</f>
        <v>0</v>
      </c>
      <c r="AB9" s="96">
        <f>ДДН_муж!AB9-'ДДН_муж (было)'!AB9</f>
        <v>0</v>
      </c>
      <c r="AC9" s="96">
        <f>ДДН_муж!AC9-'ДДН_муж (было)'!AC9</f>
        <v>0</v>
      </c>
      <c r="AD9" s="96">
        <f>ДДН_муж!AD9-'ДДН_муж (было)'!AD9</f>
        <v>0</v>
      </c>
      <c r="AE9" s="96">
        <f>ДДН_муж!AE9-'ДДН_муж (было)'!AE9</f>
        <v>0</v>
      </c>
      <c r="AF9" s="96">
        <f>ДДН_муж!AF9-'ДДН_муж (было)'!AF9</f>
        <v>0</v>
      </c>
      <c r="AG9" s="96">
        <f>ДДН_муж!AG9-'ДДН_муж (было)'!AG9</f>
        <v>0</v>
      </c>
      <c r="AH9" s="96">
        <f>ДДН_муж!AH9-'ДДН_муж (было)'!AH9</f>
        <v>0</v>
      </c>
      <c r="AI9" s="96">
        <f>ДДН_муж!AI9-'ДДН_муж (было)'!AI9</f>
        <v>0</v>
      </c>
      <c r="AJ9" s="96">
        <f>ДДН_муж!AJ9-'ДДН_муж (было)'!AJ9</f>
        <v>0</v>
      </c>
      <c r="AK9" s="96">
        <f>ДДН_муж!AK9-'ДДН_муж (было)'!AK9</f>
        <v>0</v>
      </c>
      <c r="AL9" s="96">
        <f>ДДН_муж!AL9-'ДДН_муж (было)'!AL9</f>
        <v>0</v>
      </c>
      <c r="AM9" s="96">
        <f>ДДН_муж!AM9-'ДДН_муж (было)'!AM9</f>
        <v>0</v>
      </c>
      <c r="AN9" s="55"/>
    </row>
    <row r="10" spans="1:40" s="99" customFormat="1" ht="25.5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>
        <f>ДДН_муж!I10-'ДДН_муж (было)'!I10</f>
        <v>0</v>
      </c>
      <c r="J10" s="96">
        <f>ДДН_муж!J10-'ДДН_муж (было)'!J10</f>
        <v>0</v>
      </c>
      <c r="K10" s="96">
        <f>ДДН_муж!K10-'ДДН_муж (было)'!K10</f>
        <v>0</v>
      </c>
      <c r="L10" s="96">
        <f>ДДН_муж!L10-'ДДН_муж (было)'!L10</f>
        <v>0</v>
      </c>
      <c r="M10" s="96">
        <f>ДДН_муж!M10-'ДДН_муж (было)'!M10</f>
        <v>0</v>
      </c>
      <c r="N10" s="96">
        <f>ДДН_муж!N10-'ДДН_муж (было)'!N10</f>
        <v>0</v>
      </c>
      <c r="O10" s="96">
        <f>ДДН_муж!O10-'ДДН_муж (было)'!O10</f>
        <v>0</v>
      </c>
      <c r="P10" s="96">
        <f>ДДН_муж!P10-'ДДН_муж (было)'!P10</f>
        <v>0</v>
      </c>
      <c r="Q10" s="96">
        <f>ДДН_муж!Q10-'ДДН_муж (было)'!Q10</f>
        <v>0</v>
      </c>
      <c r="R10" s="96">
        <f>ДДН_муж!R10-'ДДН_муж (было)'!R10</f>
        <v>0</v>
      </c>
      <c r="S10" s="96">
        <f>ДДН_муж!S10-'ДДН_муж (было)'!S10</f>
        <v>0</v>
      </c>
      <c r="T10" s="96">
        <f>ДДН_муж!T10-'ДДН_муж (было)'!T10</f>
        <v>0</v>
      </c>
      <c r="U10" s="96">
        <f>ДДН_муж!U10-'ДДН_муж (было)'!U10</f>
        <v>0</v>
      </c>
      <c r="V10" s="96">
        <f>ДДН_муж!V10-'ДДН_муж (было)'!V10</f>
        <v>0</v>
      </c>
      <c r="W10" s="96">
        <f>ДДН_муж!W10-'ДДН_муж (было)'!W10</f>
        <v>0</v>
      </c>
      <c r="X10" s="96">
        <f>ДДН_муж!X10-'ДДН_муж (было)'!X10</f>
        <v>0</v>
      </c>
      <c r="Y10" s="96">
        <f>ДДН_муж!Y10-'ДДН_муж (было)'!Y10</f>
        <v>0</v>
      </c>
      <c r="Z10" s="96">
        <f>ДДН_муж!Z10-'ДДН_муж (было)'!Z10</f>
        <v>0</v>
      </c>
      <c r="AA10" s="96">
        <f>ДДН_муж!AA10-'ДДН_муж (было)'!AA10</f>
        <v>0</v>
      </c>
      <c r="AB10" s="96">
        <f>ДДН_муж!AB10-'ДДН_муж (было)'!AB10</f>
        <v>0</v>
      </c>
      <c r="AC10" s="96">
        <f>ДДН_муж!AC10-'ДДН_муж (было)'!AC10</f>
        <v>0</v>
      </c>
      <c r="AD10" s="96">
        <f>ДДН_муж!AD10-'ДДН_муж (было)'!AD10</f>
        <v>0</v>
      </c>
      <c r="AE10" s="96">
        <f>ДДН_муж!AE10-'ДДН_муж (было)'!AE10</f>
        <v>0</v>
      </c>
      <c r="AF10" s="96">
        <f>ДДН_муж!AF10-'ДДН_муж (было)'!AF10</f>
        <v>0</v>
      </c>
      <c r="AG10" s="96">
        <f>ДДН_муж!AG10-'ДДН_муж (было)'!AG10</f>
        <v>0</v>
      </c>
      <c r="AH10" s="96">
        <f>ДДН_муж!AH10-'ДДН_муж (было)'!AH10</f>
        <v>0</v>
      </c>
      <c r="AI10" s="96">
        <f>ДДН_муж!AI10-'ДДН_муж (было)'!AI10</f>
        <v>0</v>
      </c>
      <c r="AJ10" s="96">
        <f>ДДН_муж!AJ10-'ДДН_муж (было)'!AJ10</f>
        <v>0</v>
      </c>
      <c r="AK10" s="96">
        <f>ДДН_муж!AK10-'ДДН_муж (было)'!AK10</f>
        <v>0</v>
      </c>
      <c r="AL10" s="96">
        <f>ДДН_муж!AL10-'ДДН_муж (было)'!AL10</f>
        <v>0</v>
      </c>
      <c r="AM10" s="96">
        <f>ДДН_муж!AM10-'ДДН_муж (было)'!AM10</f>
        <v>0</v>
      </c>
    </row>
    <row r="11" spans="1:40" s="99" customFormat="1" ht="25.5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>
        <f>ДДН_муж!I11-'ДДН_муж (было)'!I11</f>
        <v>0</v>
      </c>
      <c r="J11" s="96">
        <f>ДДН_муж!J11-'ДДН_муж (было)'!J11</f>
        <v>0</v>
      </c>
      <c r="K11" s="96">
        <f>ДДН_муж!K11-'ДДН_муж (было)'!K11</f>
        <v>0</v>
      </c>
      <c r="L11" s="96">
        <f>ДДН_муж!L11-'ДДН_муж (было)'!L11</f>
        <v>0</v>
      </c>
      <c r="M11" s="96">
        <f>ДДН_муж!M11-'ДДН_муж (было)'!M11</f>
        <v>0</v>
      </c>
      <c r="N11" s="96">
        <f>ДДН_муж!N11-'ДДН_муж (было)'!N11</f>
        <v>0</v>
      </c>
      <c r="O11" s="96">
        <f>ДДН_муж!O11-'ДДН_муж (было)'!O11</f>
        <v>0</v>
      </c>
      <c r="P11" s="96">
        <f>ДДН_муж!P11-'ДДН_муж (было)'!P11</f>
        <v>0</v>
      </c>
      <c r="Q11" s="96">
        <f>ДДН_муж!Q11-'ДДН_муж (было)'!Q11</f>
        <v>0</v>
      </c>
      <c r="R11" s="96">
        <f>ДДН_муж!R11-'ДДН_муж (было)'!R11</f>
        <v>0</v>
      </c>
      <c r="S11" s="96">
        <f>ДДН_муж!S11-'ДДН_муж (было)'!S11</f>
        <v>0</v>
      </c>
      <c r="T11" s="96">
        <f>ДДН_муж!T11-'ДДН_муж (было)'!T11</f>
        <v>0</v>
      </c>
      <c r="U11" s="96">
        <f>ДДН_муж!U11-'ДДН_муж (было)'!U11</f>
        <v>0</v>
      </c>
      <c r="V11" s="96">
        <f>ДДН_муж!V11-'ДДН_муж (было)'!V11</f>
        <v>0</v>
      </c>
      <c r="W11" s="96">
        <f>ДДН_муж!W11-'ДДН_муж (было)'!W11</f>
        <v>0</v>
      </c>
      <c r="X11" s="96">
        <f>ДДН_муж!X11-'ДДН_муж (было)'!X11</f>
        <v>0</v>
      </c>
      <c r="Y11" s="96">
        <f>ДДН_муж!Y11-'ДДН_муж (было)'!Y11</f>
        <v>0</v>
      </c>
      <c r="Z11" s="96">
        <f>ДДН_муж!Z11-'ДДН_муж (было)'!Z11</f>
        <v>0</v>
      </c>
      <c r="AA11" s="96">
        <f>ДДН_муж!AA11-'ДДН_муж (было)'!AA11</f>
        <v>0</v>
      </c>
      <c r="AB11" s="96">
        <f>ДДН_муж!AB11-'ДДН_муж (было)'!AB11</f>
        <v>0</v>
      </c>
      <c r="AC11" s="96">
        <f>ДДН_муж!AC11-'ДДН_муж (было)'!AC11</f>
        <v>0</v>
      </c>
      <c r="AD11" s="96">
        <f>ДДН_муж!AD11-'ДДН_муж (было)'!AD11</f>
        <v>0</v>
      </c>
      <c r="AE11" s="96">
        <f>ДДН_муж!AE11-'ДДН_муж (было)'!AE11</f>
        <v>0</v>
      </c>
      <c r="AF11" s="96">
        <f>ДДН_муж!AF11-'ДДН_муж (было)'!AF11</f>
        <v>0</v>
      </c>
      <c r="AG11" s="96">
        <f>ДДН_муж!AG11-'ДДН_муж (было)'!AG11</f>
        <v>0</v>
      </c>
      <c r="AH11" s="96">
        <f>ДДН_муж!AH11-'ДДН_муж (было)'!AH11</f>
        <v>0</v>
      </c>
      <c r="AI11" s="96">
        <f>ДДН_муж!AI11-'ДДН_муж (было)'!AI11</f>
        <v>0</v>
      </c>
      <c r="AJ11" s="96">
        <f>ДДН_муж!AJ11-'ДДН_муж (было)'!AJ11</f>
        <v>0</v>
      </c>
      <c r="AK11" s="96">
        <f>ДДН_муж!AK11-'ДДН_муж (было)'!AK11</f>
        <v>0</v>
      </c>
      <c r="AL11" s="96">
        <f>ДДН_муж!AL11-'ДДН_муж (было)'!AL11</f>
        <v>0</v>
      </c>
      <c r="AM11" s="96">
        <f>ДДН_муж!AM11-'ДДН_муж (было)'!AM11</f>
        <v>0</v>
      </c>
    </row>
    <row r="12" spans="1:40" s="99" customFormat="1" ht="25.5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>
        <f>ДДН_муж!I12-'ДДН_муж (было)'!I12</f>
        <v>0</v>
      </c>
      <c r="J12" s="96">
        <f>ДДН_муж!J12-'ДДН_муж (было)'!J12</f>
        <v>0</v>
      </c>
      <c r="K12" s="96">
        <f>ДДН_муж!K12-'ДДН_муж (было)'!K12</f>
        <v>0</v>
      </c>
      <c r="L12" s="96">
        <f>ДДН_муж!L12-'ДДН_муж (было)'!L12</f>
        <v>0</v>
      </c>
      <c r="M12" s="96">
        <f>ДДН_муж!M12-'ДДН_муж (было)'!M12</f>
        <v>0</v>
      </c>
      <c r="N12" s="96">
        <f>ДДН_муж!N12-'ДДН_муж (было)'!N12</f>
        <v>0</v>
      </c>
      <c r="O12" s="96">
        <f>ДДН_муж!O12-'ДДН_муж (было)'!O12</f>
        <v>0</v>
      </c>
      <c r="P12" s="96">
        <f>ДДН_муж!P12-'ДДН_муж (было)'!P12</f>
        <v>0</v>
      </c>
      <c r="Q12" s="96">
        <f>ДДН_муж!Q12-'ДДН_муж (было)'!Q12</f>
        <v>0</v>
      </c>
      <c r="R12" s="96">
        <f>ДДН_муж!R12-'ДДН_муж (было)'!R12</f>
        <v>0</v>
      </c>
      <c r="S12" s="96">
        <f>ДДН_муж!S12-'ДДН_муж (было)'!S12</f>
        <v>0</v>
      </c>
      <c r="T12" s="96">
        <f>ДДН_муж!T12-'ДДН_муж (было)'!T12</f>
        <v>0</v>
      </c>
      <c r="U12" s="96">
        <f>ДДН_муж!U12-'ДДН_муж (было)'!U12</f>
        <v>0</v>
      </c>
      <c r="V12" s="96">
        <f>ДДН_муж!V12-'ДДН_муж (было)'!V12</f>
        <v>0</v>
      </c>
      <c r="W12" s="96">
        <f>ДДН_муж!W12-'ДДН_муж (было)'!W12</f>
        <v>0</v>
      </c>
      <c r="X12" s="96">
        <f>ДДН_муж!X12-'ДДН_муж (было)'!X12</f>
        <v>0</v>
      </c>
      <c r="Y12" s="96">
        <f>ДДН_муж!Y12-'ДДН_муж (было)'!Y12</f>
        <v>0</v>
      </c>
      <c r="Z12" s="96">
        <f>ДДН_муж!Z12-'ДДН_муж (было)'!Z12</f>
        <v>0</v>
      </c>
      <c r="AA12" s="96">
        <f>ДДН_муж!AA12-'ДДН_муж (было)'!AA12</f>
        <v>0</v>
      </c>
      <c r="AB12" s="96">
        <f>ДДН_муж!AB12-'ДДН_муж (было)'!AB12</f>
        <v>0</v>
      </c>
      <c r="AC12" s="96">
        <f>ДДН_муж!AC12-'ДДН_муж (было)'!AC12</f>
        <v>0</v>
      </c>
      <c r="AD12" s="96">
        <f>ДДН_муж!AD12-'ДДН_муж (было)'!AD12</f>
        <v>0</v>
      </c>
      <c r="AE12" s="96">
        <f>ДДН_муж!AE12-'ДДН_муж (было)'!AE12</f>
        <v>0</v>
      </c>
      <c r="AF12" s="96">
        <f>ДДН_муж!AF12-'ДДН_муж (было)'!AF12</f>
        <v>0</v>
      </c>
      <c r="AG12" s="96">
        <f>ДДН_муж!AG12-'ДДН_муж (было)'!AG12</f>
        <v>0</v>
      </c>
      <c r="AH12" s="96">
        <f>ДДН_муж!AH12-'ДДН_муж (было)'!AH12</f>
        <v>0</v>
      </c>
      <c r="AI12" s="96">
        <f>ДДН_муж!AI12-'ДДН_муж (было)'!AI12</f>
        <v>0</v>
      </c>
      <c r="AJ12" s="96">
        <f>ДДН_муж!AJ12-'ДДН_муж (было)'!AJ12</f>
        <v>0</v>
      </c>
      <c r="AK12" s="96">
        <f>ДДН_муж!AK12-'ДДН_муж (было)'!AK12</f>
        <v>0</v>
      </c>
      <c r="AL12" s="96">
        <f>ДДН_муж!AL12-'ДДН_муж (было)'!AL12</f>
        <v>0</v>
      </c>
      <c r="AM12" s="96">
        <f>ДДН_муж!AM12-'ДДН_муж (было)'!AM12</f>
        <v>0</v>
      </c>
    </row>
    <row r="13" spans="1:40" s="99" customFormat="1" ht="25.5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>
        <f>ДДН_муж!I13-'ДДН_муж (было)'!I13</f>
        <v>0</v>
      </c>
      <c r="J13" s="247">
        <f>ДДН_муж!J13-'ДДН_муж (было)'!J13</f>
        <v>0</v>
      </c>
      <c r="K13" s="247">
        <f>ДДН_муж!K13-'ДДН_муж (было)'!K13</f>
        <v>0</v>
      </c>
      <c r="L13" s="247">
        <f>ДДН_муж!L13-'ДДН_муж (было)'!L13</f>
        <v>0</v>
      </c>
      <c r="M13" s="247">
        <f>ДДН_муж!M13-'ДДН_муж (было)'!M13</f>
        <v>0</v>
      </c>
      <c r="N13" s="247">
        <f>ДДН_муж!N13-'ДДН_муж (было)'!N13</f>
        <v>0</v>
      </c>
      <c r="O13" s="247">
        <f>ДДН_муж!O13-'ДДН_муж (было)'!O13</f>
        <v>0</v>
      </c>
      <c r="P13" s="247">
        <f>ДДН_муж!P13-'ДДН_муж (было)'!P13</f>
        <v>0</v>
      </c>
      <c r="Q13" s="247">
        <f>ДДН_муж!Q13-'ДДН_муж (было)'!Q13</f>
        <v>0</v>
      </c>
      <c r="R13" s="247">
        <f>ДДН_муж!R13-'ДДН_муж (было)'!R13</f>
        <v>0</v>
      </c>
      <c r="S13" s="247">
        <f>ДДН_муж!S13-'ДДН_муж (было)'!S13</f>
        <v>0</v>
      </c>
      <c r="T13" s="247">
        <f>ДДН_муж!T13-'ДДН_муж (было)'!T13</f>
        <v>0</v>
      </c>
      <c r="U13" s="247">
        <f>ДДН_муж!U13-'ДДН_муж (было)'!U13</f>
        <v>0</v>
      </c>
      <c r="V13" s="247">
        <f>ДДН_муж!V13-'ДДН_муж (было)'!V13</f>
        <v>0</v>
      </c>
      <c r="W13" s="247">
        <f>ДДН_муж!W13-'ДДН_муж (было)'!W13</f>
        <v>0</v>
      </c>
      <c r="X13" s="247">
        <f>ДДН_муж!X13-'ДДН_муж (было)'!X13</f>
        <v>0</v>
      </c>
      <c r="Y13" s="247">
        <f>ДДН_муж!Y13-'ДДН_муж (было)'!Y13</f>
        <v>0</v>
      </c>
      <c r="Z13" s="247">
        <f>ДДН_муж!Z13-'ДДН_муж (было)'!Z13</f>
        <v>0</v>
      </c>
      <c r="AA13" s="247">
        <f>ДДН_муж!AA13-'ДДН_муж (было)'!AA13</f>
        <v>0</v>
      </c>
      <c r="AB13" s="247">
        <f>ДДН_муж!AB13-'ДДН_муж (было)'!AB13</f>
        <v>0</v>
      </c>
      <c r="AC13" s="247">
        <f>ДДН_муж!AC13-'ДДН_муж (было)'!AC13</f>
        <v>0</v>
      </c>
      <c r="AD13" s="247">
        <f>ДДН_муж!AD13-'ДДН_муж (было)'!AD13</f>
        <v>0</v>
      </c>
      <c r="AE13" s="247">
        <f>ДДН_муж!AE13-'ДДН_муж (было)'!AE13</f>
        <v>0</v>
      </c>
      <c r="AF13" s="247">
        <f>ДДН_муж!AF13-'ДДН_муж (было)'!AF13</f>
        <v>0</v>
      </c>
      <c r="AG13" s="247">
        <f>ДДН_муж!AG13-'ДДН_муж (было)'!AG13</f>
        <v>0</v>
      </c>
      <c r="AH13" s="247">
        <f>ДДН_муж!AH13-'ДДН_муж (было)'!AH13</f>
        <v>0</v>
      </c>
      <c r="AI13" s="247">
        <f>ДДН_муж!AI13-'ДДН_муж (было)'!AI13</f>
        <v>0</v>
      </c>
      <c r="AJ13" s="247">
        <f>ДДН_муж!AJ13-'ДДН_муж (было)'!AJ13</f>
        <v>0</v>
      </c>
      <c r="AK13" s="247">
        <f>ДДН_муж!AK13-'ДДН_муж (было)'!AK13</f>
        <v>0</v>
      </c>
      <c r="AL13" s="247">
        <f>ДДН_муж!AL13-'ДДН_муж (было)'!AL13</f>
        <v>0</v>
      </c>
      <c r="AM13" s="247">
        <f>ДДН_муж!AM13-'ДДН_муж (было)'!AM13</f>
        <v>0</v>
      </c>
      <c r="AN13" s="101"/>
    </row>
    <row r="14" spans="1:40" s="99" customFormat="1" ht="25.5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>
        <f>ДДН_муж!I14-'ДДН_муж (было)'!I14</f>
        <v>0</v>
      </c>
      <c r="J14" s="247">
        <f>ДДН_муж!J14-'ДДН_муж (было)'!J14</f>
        <v>0</v>
      </c>
      <c r="K14" s="247">
        <f>ДДН_муж!K14-'ДДН_муж (было)'!K14</f>
        <v>0</v>
      </c>
      <c r="L14" s="247">
        <f>ДДН_муж!L14-'ДДН_муж (было)'!L14</f>
        <v>0</v>
      </c>
      <c r="M14" s="247">
        <f>ДДН_муж!M14-'ДДН_муж (было)'!M14</f>
        <v>0</v>
      </c>
      <c r="N14" s="247">
        <f>ДДН_муж!N14-'ДДН_муж (было)'!N14</f>
        <v>0</v>
      </c>
      <c r="O14" s="247">
        <f>ДДН_муж!O14-'ДДН_муж (было)'!O14</f>
        <v>0</v>
      </c>
      <c r="P14" s="247">
        <f>ДДН_муж!P14-'ДДН_муж (было)'!P14</f>
        <v>0</v>
      </c>
      <c r="Q14" s="247">
        <f>ДДН_муж!Q14-'ДДН_муж (было)'!Q14</f>
        <v>0</v>
      </c>
      <c r="R14" s="247">
        <f>ДДН_муж!R14-'ДДН_муж (было)'!R14</f>
        <v>0</v>
      </c>
      <c r="S14" s="247">
        <f>ДДН_муж!S14-'ДДН_муж (было)'!S14</f>
        <v>0</v>
      </c>
      <c r="T14" s="247">
        <f>ДДН_муж!T14-'ДДН_муж (было)'!T14</f>
        <v>0</v>
      </c>
      <c r="U14" s="247">
        <f>ДДН_муж!U14-'ДДН_муж (было)'!U14</f>
        <v>0</v>
      </c>
      <c r="V14" s="247">
        <f>ДДН_муж!V14-'ДДН_муж (было)'!V14</f>
        <v>0</v>
      </c>
      <c r="W14" s="247">
        <f>ДДН_муж!W14-'ДДН_муж (было)'!W14</f>
        <v>0</v>
      </c>
      <c r="X14" s="247">
        <f>ДДН_муж!X14-'ДДН_муж (было)'!X14</f>
        <v>0</v>
      </c>
      <c r="Y14" s="247">
        <f>ДДН_муж!Y14-'ДДН_муж (было)'!Y14</f>
        <v>0</v>
      </c>
      <c r="Z14" s="247">
        <f>ДДН_муж!Z14-'ДДН_муж (было)'!Z14</f>
        <v>0</v>
      </c>
      <c r="AA14" s="247">
        <f>ДДН_муж!AA14-'ДДН_муж (было)'!AA14</f>
        <v>0</v>
      </c>
      <c r="AB14" s="247">
        <f>ДДН_муж!AB14-'ДДН_муж (было)'!AB14</f>
        <v>0</v>
      </c>
      <c r="AC14" s="247">
        <f>ДДН_муж!AC14-'ДДН_муж (было)'!AC14</f>
        <v>0</v>
      </c>
      <c r="AD14" s="247">
        <f>ДДН_муж!AD14-'ДДН_муж (было)'!AD14</f>
        <v>0</v>
      </c>
      <c r="AE14" s="247">
        <f>ДДН_муж!AE14-'ДДН_муж (было)'!AE14</f>
        <v>0</v>
      </c>
      <c r="AF14" s="247">
        <f>ДДН_муж!AF14-'ДДН_муж (было)'!AF14</f>
        <v>0</v>
      </c>
      <c r="AG14" s="247">
        <f>ДДН_муж!AG14-'ДДН_муж (было)'!AG14</f>
        <v>0</v>
      </c>
      <c r="AH14" s="247">
        <f>ДДН_муж!AH14-'ДДН_муж (было)'!AH14</f>
        <v>0</v>
      </c>
      <c r="AI14" s="247">
        <f>ДДН_муж!AI14-'ДДН_муж (было)'!AI14</f>
        <v>0</v>
      </c>
      <c r="AJ14" s="247">
        <f>ДДН_муж!AJ14-'ДДН_муж (было)'!AJ14</f>
        <v>0</v>
      </c>
      <c r="AK14" s="247">
        <f>ДДН_муж!AK14-'ДДН_муж (было)'!AK14</f>
        <v>0</v>
      </c>
      <c r="AL14" s="247">
        <f>ДДН_муж!AL14-'ДДН_муж (было)'!AL14</f>
        <v>0</v>
      </c>
      <c r="AM14" s="247">
        <f>ДДН_муж!AM14-'ДДН_муж (было)'!AM14</f>
        <v>0</v>
      </c>
      <c r="AN14" s="101"/>
    </row>
    <row r="15" spans="1:40" s="99" customFormat="1" ht="25.5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28" t="s">
        <v>124</v>
      </c>
      <c r="H15" s="365">
        <v>623</v>
      </c>
      <c r="I15" s="353">
        <f>ДДН_муж!I15-'ДДН_муж (было)'!I15</f>
        <v>0</v>
      </c>
      <c r="J15" s="353">
        <f>ДДН_муж!J15-'ДДН_муж (было)'!J15</f>
        <v>0</v>
      </c>
      <c r="K15" s="353">
        <f>ДДН_муж!K15-'ДДН_муж (было)'!K15</f>
        <v>0</v>
      </c>
      <c r="L15" s="353">
        <f>ДДН_муж!L15-'ДДН_муж (было)'!L15</f>
        <v>0</v>
      </c>
      <c r="M15" s="353">
        <f>ДДН_муж!M15-'ДДН_муж (было)'!M15</f>
        <v>0</v>
      </c>
      <c r="N15" s="353">
        <f>ДДН_муж!N15-'ДДН_муж (было)'!N15</f>
        <v>0</v>
      </c>
      <c r="O15" s="353">
        <f>ДДН_муж!O15-'ДДН_муж (было)'!O15</f>
        <v>0</v>
      </c>
      <c r="P15" s="353">
        <f>ДДН_муж!P15-'ДДН_муж (было)'!P15</f>
        <v>0</v>
      </c>
      <c r="Q15" s="353">
        <f>ДДН_муж!Q15-'ДДН_муж (было)'!Q15</f>
        <v>0</v>
      </c>
      <c r="R15" s="353">
        <f>ДДН_муж!R15-'ДДН_муж (было)'!R15</f>
        <v>0</v>
      </c>
      <c r="S15" s="353">
        <f>ДДН_муж!S15-'ДДН_муж (было)'!S15</f>
        <v>0</v>
      </c>
      <c r="T15" s="353">
        <f>ДДН_муж!T15-'ДДН_муж (было)'!T15</f>
        <v>0</v>
      </c>
      <c r="U15" s="353">
        <f>ДДН_муж!U15-'ДДН_муж (было)'!U15</f>
        <v>0</v>
      </c>
      <c r="V15" s="353">
        <f>ДДН_муж!V15-'ДДН_муж (было)'!V15</f>
        <v>0</v>
      </c>
      <c r="W15" s="353">
        <f>ДДН_муж!W15-'ДДН_муж (было)'!W15</f>
        <v>0</v>
      </c>
      <c r="X15" s="353">
        <f>ДДН_муж!X15-'ДДН_муж (было)'!X15</f>
        <v>0</v>
      </c>
      <c r="Y15" s="353">
        <f>ДДН_муж!Y15-'ДДН_муж (было)'!Y15</f>
        <v>0</v>
      </c>
      <c r="Z15" s="353">
        <f>ДДН_муж!Z15-'ДДН_муж (было)'!Z15</f>
        <v>0</v>
      </c>
      <c r="AA15" s="353">
        <f>ДДН_муж!AA15-'ДДН_муж (было)'!AA15</f>
        <v>0</v>
      </c>
      <c r="AB15" s="353">
        <f>ДДН_муж!AB15-'ДДН_муж (было)'!AB15</f>
        <v>0</v>
      </c>
      <c r="AC15" s="353">
        <f>ДДН_муж!AC15-'ДДН_муж (было)'!AC15</f>
        <v>0</v>
      </c>
      <c r="AD15" s="353">
        <f>ДДН_муж!AD15-'ДДН_муж (было)'!AD15</f>
        <v>0</v>
      </c>
      <c r="AE15" s="353">
        <f>ДДН_муж!AE15-'ДДН_муж (было)'!AE15</f>
        <v>0</v>
      </c>
      <c r="AF15" s="353">
        <f>ДДН_муж!AF15-'ДДН_муж (было)'!AF15</f>
        <v>0</v>
      </c>
      <c r="AG15" s="353">
        <f>ДДН_муж!AG15-'ДДН_муж (было)'!AG15</f>
        <v>0</v>
      </c>
      <c r="AH15" s="353">
        <f>ДДН_муж!AH15-'ДДН_муж (было)'!AH15</f>
        <v>0</v>
      </c>
      <c r="AI15" s="353">
        <f>ДДН_муж!AI15-'ДДН_муж (было)'!AI15</f>
        <v>0</v>
      </c>
      <c r="AJ15" s="353">
        <f>ДДН_муж!AJ15-'ДДН_муж (было)'!AJ15</f>
        <v>0</v>
      </c>
      <c r="AK15" s="353">
        <f>ДДН_муж!AK15-'ДДН_муж (было)'!AK15</f>
        <v>0</v>
      </c>
      <c r="AL15" s="353">
        <f>ДДН_муж!AL15-'ДДН_муж (было)'!AL15</f>
        <v>0</v>
      </c>
      <c r="AM15" s="353">
        <f>ДДН_муж!AM15-'ДДН_муж (было)'!AM15</f>
        <v>0</v>
      </c>
    </row>
    <row r="16" spans="1:40" s="99" customFormat="1" ht="25.5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39"/>
      <c r="H16" s="366"/>
      <c r="I16" s="363">
        <f>ДДН_муж!I16-'ДДН_муж (было)'!I16</f>
        <v>0</v>
      </c>
      <c r="J16" s="363">
        <f>ДДН_муж!J16-'ДДН_муж (было)'!J16</f>
        <v>0</v>
      </c>
      <c r="K16" s="363">
        <f>ДДН_муж!K16-'ДДН_муж (было)'!K16</f>
        <v>0</v>
      </c>
      <c r="L16" s="363">
        <f>ДДН_муж!L16-'ДДН_муж (было)'!L16</f>
        <v>0</v>
      </c>
      <c r="M16" s="363">
        <f>ДДН_муж!M16-'ДДН_муж (было)'!M16</f>
        <v>0</v>
      </c>
      <c r="N16" s="363">
        <f>ДДН_муж!N16-'ДДН_муж (было)'!N16</f>
        <v>0</v>
      </c>
      <c r="O16" s="363">
        <f>ДДН_муж!O16-'ДДН_муж (было)'!O16</f>
        <v>0</v>
      </c>
      <c r="P16" s="363">
        <f>ДДН_муж!P16-'ДДН_муж (было)'!P16</f>
        <v>0</v>
      </c>
      <c r="Q16" s="363">
        <f>ДДН_муж!Q16-'ДДН_муж (было)'!Q16</f>
        <v>0</v>
      </c>
      <c r="R16" s="363">
        <f>ДДН_муж!R16-'ДДН_муж (было)'!R16</f>
        <v>0</v>
      </c>
      <c r="S16" s="363">
        <f>ДДН_муж!S16-'ДДН_муж (было)'!S16</f>
        <v>0</v>
      </c>
      <c r="T16" s="363">
        <f>ДДН_муж!T16-'ДДН_муж (было)'!T16</f>
        <v>0</v>
      </c>
      <c r="U16" s="363">
        <f>ДДН_муж!U16-'ДДН_муж (было)'!U16</f>
        <v>0</v>
      </c>
      <c r="V16" s="363">
        <f>ДДН_муж!V16-'ДДН_муж (было)'!V16</f>
        <v>0</v>
      </c>
      <c r="W16" s="363">
        <f>ДДН_муж!W16-'ДДН_муж (было)'!W16</f>
        <v>0</v>
      </c>
      <c r="X16" s="363">
        <f>ДДН_муж!X16-'ДДН_муж (было)'!X16</f>
        <v>0</v>
      </c>
      <c r="Y16" s="363">
        <f>ДДН_муж!Y16-'ДДН_муж (было)'!Y16</f>
        <v>0</v>
      </c>
      <c r="Z16" s="363">
        <f>ДДН_муж!Z16-'ДДН_муж (было)'!Z16</f>
        <v>0</v>
      </c>
      <c r="AA16" s="363">
        <f>ДДН_муж!AA16-'ДДН_муж (было)'!AA16</f>
        <v>0</v>
      </c>
      <c r="AB16" s="363">
        <f>ДДН_муж!AB16-'ДДН_муж (было)'!AB16</f>
        <v>0</v>
      </c>
      <c r="AC16" s="363">
        <f>ДДН_муж!AC16-'ДДН_муж (было)'!AC16</f>
        <v>0</v>
      </c>
      <c r="AD16" s="363">
        <f>ДДН_муж!AD16-'ДДН_муж (было)'!AD16</f>
        <v>0</v>
      </c>
      <c r="AE16" s="363">
        <f>ДДН_муж!AE16-'ДДН_муж (было)'!AE16</f>
        <v>0</v>
      </c>
      <c r="AF16" s="363">
        <f>ДДН_муж!AF16-'ДДН_муж (было)'!AF16</f>
        <v>0</v>
      </c>
      <c r="AG16" s="363">
        <f>ДДН_муж!AG16-'ДДН_муж (было)'!AG16</f>
        <v>0</v>
      </c>
      <c r="AH16" s="363">
        <f>ДДН_муж!AH16-'ДДН_муж (было)'!AH16</f>
        <v>0</v>
      </c>
      <c r="AI16" s="363">
        <f>ДДН_муж!AI16-'ДДН_муж (было)'!AI16</f>
        <v>0</v>
      </c>
      <c r="AJ16" s="363">
        <f>ДДН_муж!AJ16-'ДДН_муж (было)'!AJ16</f>
        <v>0</v>
      </c>
      <c r="AK16" s="363">
        <f>ДДН_муж!AK16-'ДДН_муж (было)'!AK16</f>
        <v>0</v>
      </c>
      <c r="AL16" s="363">
        <f>ДДН_муж!AL16-'ДДН_муж (было)'!AL16</f>
        <v>0</v>
      </c>
      <c r="AM16" s="363">
        <f>ДДН_муж!AM16-'ДДН_муж (было)'!AM16</f>
        <v>0</v>
      </c>
    </row>
    <row r="17" spans="1:40" s="99" customFormat="1" ht="25.5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29"/>
      <c r="H17" s="367"/>
      <c r="I17" s="354">
        <f>ДДН_муж!I17-'ДДН_муж (было)'!I17</f>
        <v>0</v>
      </c>
      <c r="J17" s="354">
        <f>ДДН_муж!J17-'ДДН_муж (было)'!J17</f>
        <v>0</v>
      </c>
      <c r="K17" s="354">
        <f>ДДН_муж!K17-'ДДН_муж (было)'!K17</f>
        <v>0</v>
      </c>
      <c r="L17" s="354">
        <f>ДДН_муж!L17-'ДДН_муж (было)'!L17</f>
        <v>0</v>
      </c>
      <c r="M17" s="354">
        <f>ДДН_муж!M17-'ДДН_муж (было)'!M17</f>
        <v>0</v>
      </c>
      <c r="N17" s="354">
        <f>ДДН_муж!N17-'ДДН_муж (было)'!N17</f>
        <v>0</v>
      </c>
      <c r="O17" s="354">
        <f>ДДН_муж!O17-'ДДН_муж (было)'!O17</f>
        <v>0</v>
      </c>
      <c r="P17" s="354">
        <f>ДДН_муж!P17-'ДДН_муж (было)'!P17</f>
        <v>0</v>
      </c>
      <c r="Q17" s="354">
        <f>ДДН_муж!Q17-'ДДН_муж (было)'!Q17</f>
        <v>0</v>
      </c>
      <c r="R17" s="354">
        <f>ДДН_муж!R17-'ДДН_муж (было)'!R17</f>
        <v>0</v>
      </c>
      <c r="S17" s="354">
        <f>ДДН_муж!S17-'ДДН_муж (было)'!S17</f>
        <v>0</v>
      </c>
      <c r="T17" s="354">
        <f>ДДН_муж!T17-'ДДН_муж (было)'!T17</f>
        <v>0</v>
      </c>
      <c r="U17" s="354">
        <f>ДДН_муж!U17-'ДДН_муж (было)'!U17</f>
        <v>0</v>
      </c>
      <c r="V17" s="354">
        <f>ДДН_муж!V17-'ДДН_муж (было)'!V17</f>
        <v>0</v>
      </c>
      <c r="W17" s="354">
        <f>ДДН_муж!W17-'ДДН_муж (было)'!W17</f>
        <v>0</v>
      </c>
      <c r="X17" s="354">
        <f>ДДН_муж!X17-'ДДН_муж (было)'!X17</f>
        <v>0</v>
      </c>
      <c r="Y17" s="354">
        <f>ДДН_муж!Y17-'ДДН_муж (было)'!Y17</f>
        <v>0</v>
      </c>
      <c r="Z17" s="354">
        <f>ДДН_муж!Z17-'ДДН_муж (было)'!Z17</f>
        <v>0</v>
      </c>
      <c r="AA17" s="354">
        <f>ДДН_муж!AA17-'ДДН_муж (было)'!AA17</f>
        <v>0</v>
      </c>
      <c r="AB17" s="354">
        <f>ДДН_муж!AB17-'ДДН_муж (было)'!AB17</f>
        <v>0</v>
      </c>
      <c r="AC17" s="354">
        <f>ДДН_муж!AC17-'ДДН_муж (было)'!AC17</f>
        <v>0</v>
      </c>
      <c r="AD17" s="354">
        <f>ДДН_муж!AD17-'ДДН_муж (было)'!AD17</f>
        <v>0</v>
      </c>
      <c r="AE17" s="354">
        <f>ДДН_муж!AE17-'ДДН_муж (было)'!AE17</f>
        <v>0</v>
      </c>
      <c r="AF17" s="354">
        <f>ДДН_муж!AF17-'ДДН_муж (было)'!AF17</f>
        <v>0</v>
      </c>
      <c r="AG17" s="354">
        <f>ДДН_муж!AG17-'ДДН_муж (было)'!AG17</f>
        <v>0</v>
      </c>
      <c r="AH17" s="354">
        <f>ДДН_муж!AH17-'ДДН_муж (было)'!AH17</f>
        <v>0</v>
      </c>
      <c r="AI17" s="354">
        <f>ДДН_муж!AI17-'ДДН_муж (было)'!AI17</f>
        <v>0</v>
      </c>
      <c r="AJ17" s="354">
        <f>ДДН_муж!AJ17-'ДДН_муж (было)'!AJ17</f>
        <v>0</v>
      </c>
      <c r="AK17" s="354">
        <f>ДДН_муж!AK17-'ДДН_муж (было)'!AK17</f>
        <v>0</v>
      </c>
      <c r="AL17" s="354">
        <f>ДДН_муж!AL17-'ДДН_муж (было)'!AL17</f>
        <v>0</v>
      </c>
      <c r="AM17" s="354">
        <f>ДДН_муж!AM17-'ДДН_муж (было)'!AM17</f>
        <v>0</v>
      </c>
    </row>
    <row r="18" spans="1:40" s="99" customFormat="1" ht="25.5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>
        <f>ДДН_муж!I18-'ДДН_муж (было)'!I18</f>
        <v>0</v>
      </c>
      <c r="J18" s="96">
        <f>ДДН_муж!J18-'ДДН_муж (было)'!J18</f>
        <v>0</v>
      </c>
      <c r="K18" s="96">
        <f>ДДН_муж!K18-'ДДН_муж (было)'!K18</f>
        <v>0</v>
      </c>
      <c r="L18" s="96">
        <f>ДДН_муж!L18-'ДДН_муж (было)'!L18</f>
        <v>0</v>
      </c>
      <c r="M18" s="96">
        <f>ДДН_муж!M18-'ДДН_муж (было)'!M18</f>
        <v>0</v>
      </c>
      <c r="N18" s="96">
        <f>ДДН_муж!N18-'ДДН_муж (было)'!N18</f>
        <v>0</v>
      </c>
      <c r="O18" s="96">
        <f>ДДН_муж!O18-'ДДН_муж (было)'!O18</f>
        <v>0</v>
      </c>
      <c r="P18" s="96">
        <f>ДДН_муж!P18-'ДДН_муж (было)'!P18</f>
        <v>0</v>
      </c>
      <c r="Q18" s="96">
        <f>ДДН_муж!Q18-'ДДН_муж (было)'!Q18</f>
        <v>0</v>
      </c>
      <c r="R18" s="96">
        <f>ДДН_муж!R18-'ДДН_муж (было)'!R18</f>
        <v>0</v>
      </c>
      <c r="S18" s="96">
        <f>ДДН_муж!S18-'ДДН_муж (было)'!S18</f>
        <v>0</v>
      </c>
      <c r="T18" s="96">
        <f>ДДН_муж!T18-'ДДН_муж (было)'!T18</f>
        <v>0</v>
      </c>
      <c r="U18" s="96">
        <f>ДДН_муж!U18-'ДДН_муж (было)'!U18</f>
        <v>0</v>
      </c>
      <c r="V18" s="96">
        <f>ДДН_муж!V18-'ДДН_муж (было)'!V18</f>
        <v>0</v>
      </c>
      <c r="W18" s="96">
        <f>ДДН_муж!W18-'ДДН_муж (было)'!W18</f>
        <v>0</v>
      </c>
      <c r="X18" s="96">
        <f>ДДН_муж!X18-'ДДН_муж (было)'!X18</f>
        <v>0</v>
      </c>
      <c r="Y18" s="96">
        <f>ДДН_муж!Y18-'ДДН_муж (было)'!Y18</f>
        <v>0</v>
      </c>
      <c r="Z18" s="96">
        <f>ДДН_муж!Z18-'ДДН_муж (было)'!Z18</f>
        <v>0</v>
      </c>
      <c r="AA18" s="96">
        <f>ДДН_муж!AA18-'ДДН_муж (было)'!AA18</f>
        <v>0</v>
      </c>
      <c r="AB18" s="96">
        <f>ДДН_муж!AB18-'ДДН_муж (было)'!AB18</f>
        <v>0</v>
      </c>
      <c r="AC18" s="96">
        <f>ДДН_муж!AC18-'ДДН_муж (было)'!AC18</f>
        <v>0</v>
      </c>
      <c r="AD18" s="96">
        <f>ДДН_муж!AD18-'ДДН_муж (было)'!AD18</f>
        <v>0</v>
      </c>
      <c r="AE18" s="96">
        <f>ДДН_муж!AE18-'ДДН_муж (было)'!AE18</f>
        <v>0</v>
      </c>
      <c r="AF18" s="96">
        <f>ДДН_муж!AF18-'ДДН_муж (было)'!AF18</f>
        <v>0</v>
      </c>
      <c r="AG18" s="96">
        <f>ДДН_муж!AG18-'ДДН_муж (было)'!AG18</f>
        <v>0</v>
      </c>
      <c r="AH18" s="96">
        <f>ДДН_муж!AH18-'ДДН_муж (было)'!AH18</f>
        <v>0</v>
      </c>
      <c r="AI18" s="96">
        <f>ДДН_муж!AI18-'ДДН_муж (было)'!AI18</f>
        <v>0</v>
      </c>
      <c r="AJ18" s="96">
        <f>ДДН_муж!AJ18-'ДДН_муж (было)'!AJ18</f>
        <v>0</v>
      </c>
      <c r="AK18" s="96">
        <f>ДДН_муж!AK18-'ДДН_муж (было)'!AK18</f>
        <v>0</v>
      </c>
      <c r="AL18" s="96">
        <f>ДДН_муж!AL18-'ДДН_муж (было)'!AL18</f>
        <v>0</v>
      </c>
      <c r="AM18" s="96">
        <f>ДДН_муж!AM18-'ДДН_муж (было)'!AM18</f>
        <v>0</v>
      </c>
    </row>
    <row r="19" spans="1:40" s="99" customFormat="1" ht="25.5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1">
        <v>252</v>
      </c>
      <c r="I19" s="96">
        <f>ДДН_муж!I19-'ДДН_муж (было)'!I19</f>
        <v>0</v>
      </c>
      <c r="J19" s="96">
        <f>ДДН_муж!J19-'ДДН_муж (было)'!J19</f>
        <v>0</v>
      </c>
      <c r="K19" s="96">
        <f>ДДН_муж!K19-'ДДН_муж (было)'!K19</f>
        <v>0</v>
      </c>
      <c r="L19" s="96">
        <f>ДДН_муж!L19-'ДДН_муж (было)'!L19</f>
        <v>0</v>
      </c>
      <c r="M19" s="96">
        <f>ДДН_муж!M19-'ДДН_муж (было)'!M19</f>
        <v>0</v>
      </c>
      <c r="N19" s="96">
        <f>ДДН_муж!N19-'ДДН_муж (было)'!N19</f>
        <v>0</v>
      </c>
      <c r="O19" s="96">
        <f>ДДН_муж!O19-'ДДН_муж (было)'!O19</f>
        <v>0</v>
      </c>
      <c r="P19" s="96">
        <f>ДДН_муж!P19-'ДДН_муж (было)'!P19</f>
        <v>0</v>
      </c>
      <c r="Q19" s="96">
        <f>ДДН_муж!Q19-'ДДН_муж (было)'!Q19</f>
        <v>0</v>
      </c>
      <c r="R19" s="96">
        <f>ДДН_муж!R19-'ДДН_муж (было)'!R19</f>
        <v>0</v>
      </c>
      <c r="S19" s="96">
        <f>ДДН_муж!S19-'ДДН_муж (было)'!S19</f>
        <v>0</v>
      </c>
      <c r="T19" s="96">
        <f>ДДН_муж!T19-'ДДН_муж (было)'!T19</f>
        <v>0</v>
      </c>
      <c r="U19" s="96">
        <f>ДДН_муж!U19-'ДДН_муж (было)'!U19</f>
        <v>0</v>
      </c>
      <c r="V19" s="96">
        <f>ДДН_муж!V19-'ДДН_муж (было)'!V19</f>
        <v>0</v>
      </c>
      <c r="W19" s="96">
        <f>ДДН_муж!W19-'ДДН_муж (было)'!W19</f>
        <v>0</v>
      </c>
      <c r="X19" s="96">
        <f>ДДН_муж!X19-'ДДН_муж (было)'!X19</f>
        <v>0</v>
      </c>
      <c r="Y19" s="96">
        <f>ДДН_муж!Y19-'ДДН_муж (было)'!Y19</f>
        <v>0</v>
      </c>
      <c r="Z19" s="96">
        <f>ДДН_муж!Z19-'ДДН_муж (было)'!Z19</f>
        <v>0</v>
      </c>
      <c r="AA19" s="96">
        <f>ДДН_муж!AA19-'ДДН_муж (было)'!AA19</f>
        <v>0</v>
      </c>
      <c r="AB19" s="96">
        <f>ДДН_муж!AB19-'ДДН_муж (было)'!AB19</f>
        <v>0</v>
      </c>
      <c r="AC19" s="96">
        <f>ДДН_муж!AC19-'ДДН_муж (было)'!AC19</f>
        <v>0</v>
      </c>
      <c r="AD19" s="96">
        <f>ДДН_муж!AD19-'ДДН_муж (было)'!AD19</f>
        <v>0</v>
      </c>
      <c r="AE19" s="96">
        <f>ДДН_муж!AE19-'ДДН_муж (было)'!AE19</f>
        <v>0</v>
      </c>
      <c r="AF19" s="96">
        <f>ДДН_муж!AF19-'ДДН_муж (было)'!AF19</f>
        <v>0</v>
      </c>
      <c r="AG19" s="96">
        <f>ДДН_муж!AG19-'ДДН_муж (было)'!AG19</f>
        <v>0</v>
      </c>
      <c r="AH19" s="96">
        <f>ДДН_муж!AH19-'ДДН_муж (было)'!AH19</f>
        <v>0</v>
      </c>
      <c r="AI19" s="96">
        <f>ДДН_муж!AI19-'ДДН_муж (было)'!AI19</f>
        <v>0</v>
      </c>
      <c r="AJ19" s="96">
        <f>ДДН_муж!AJ19-'ДДН_муж (было)'!AJ19</f>
        <v>0</v>
      </c>
      <c r="AK19" s="96">
        <f>ДДН_муж!AK19-'ДДН_муж (было)'!AK19</f>
        <v>0</v>
      </c>
      <c r="AL19" s="96">
        <f>ДДН_муж!AL19-'ДДН_муж (было)'!AL19</f>
        <v>0</v>
      </c>
      <c r="AM19" s="96">
        <f>ДДН_муж!AM19-'ДДН_муж (было)'!AM19</f>
        <v>0</v>
      </c>
    </row>
    <row r="20" spans="1:40" s="99" customFormat="1" ht="25.5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1">
        <v>126</v>
      </c>
      <c r="I20" s="96">
        <f>ДДН_муж!I20-'ДДН_муж (было)'!I20</f>
        <v>0</v>
      </c>
      <c r="J20" s="96">
        <f>ДДН_муж!J20-'ДДН_муж (было)'!J20</f>
        <v>0</v>
      </c>
      <c r="K20" s="96">
        <f>ДДН_муж!K20-'ДДН_муж (было)'!K20</f>
        <v>0</v>
      </c>
      <c r="L20" s="96">
        <f>ДДН_муж!L20-'ДДН_муж (было)'!L20</f>
        <v>0</v>
      </c>
      <c r="M20" s="96">
        <f>ДДН_муж!M20-'ДДН_муж (было)'!M20</f>
        <v>0</v>
      </c>
      <c r="N20" s="96">
        <f>ДДН_муж!N20-'ДДН_муж (было)'!N20</f>
        <v>0</v>
      </c>
      <c r="O20" s="96">
        <f>ДДН_муж!O20-'ДДН_муж (было)'!O20</f>
        <v>0</v>
      </c>
      <c r="P20" s="96">
        <f>ДДН_муж!P20-'ДДН_муж (было)'!P20</f>
        <v>0</v>
      </c>
      <c r="Q20" s="96">
        <f>ДДН_муж!Q20-'ДДН_муж (было)'!Q20</f>
        <v>0</v>
      </c>
      <c r="R20" s="96">
        <f>ДДН_муж!R20-'ДДН_муж (было)'!R20</f>
        <v>0</v>
      </c>
      <c r="S20" s="96">
        <f>ДДН_муж!S20-'ДДН_муж (было)'!S20</f>
        <v>0</v>
      </c>
      <c r="T20" s="96">
        <f>ДДН_муж!T20-'ДДН_муж (было)'!T20</f>
        <v>0</v>
      </c>
      <c r="U20" s="96">
        <f>ДДН_муж!U20-'ДДН_муж (было)'!U20</f>
        <v>0</v>
      </c>
      <c r="V20" s="96">
        <f>ДДН_муж!V20-'ДДН_муж (было)'!V20</f>
        <v>0</v>
      </c>
      <c r="W20" s="96">
        <f>ДДН_муж!W20-'ДДН_муж (было)'!W20</f>
        <v>0</v>
      </c>
      <c r="X20" s="96">
        <f>ДДН_муж!X20-'ДДН_муж (было)'!X20</f>
        <v>0</v>
      </c>
      <c r="Y20" s="96">
        <f>ДДН_муж!Y20-'ДДН_муж (было)'!Y20</f>
        <v>0</v>
      </c>
      <c r="Z20" s="96">
        <f>ДДН_муж!Z20-'ДДН_муж (было)'!Z20</f>
        <v>0</v>
      </c>
      <c r="AA20" s="96">
        <f>ДДН_муж!AA20-'ДДН_муж (было)'!AA20</f>
        <v>0</v>
      </c>
      <c r="AB20" s="96">
        <f>ДДН_муж!AB20-'ДДН_муж (было)'!AB20</f>
        <v>0</v>
      </c>
      <c r="AC20" s="96">
        <f>ДДН_муж!AC20-'ДДН_муж (было)'!AC20</f>
        <v>0</v>
      </c>
      <c r="AD20" s="96">
        <f>ДДН_муж!AD20-'ДДН_муж (было)'!AD20</f>
        <v>0</v>
      </c>
      <c r="AE20" s="96">
        <f>ДДН_муж!AE20-'ДДН_муж (было)'!AE20</f>
        <v>0</v>
      </c>
      <c r="AF20" s="96">
        <f>ДДН_муж!AF20-'ДДН_муж (было)'!AF20</f>
        <v>0</v>
      </c>
      <c r="AG20" s="96">
        <f>ДДН_муж!AG20-'ДДН_муж (было)'!AG20</f>
        <v>0</v>
      </c>
      <c r="AH20" s="96">
        <f>ДДН_муж!AH20-'ДДН_муж (было)'!AH20</f>
        <v>0</v>
      </c>
      <c r="AI20" s="96">
        <f>ДДН_муж!AI20-'ДДН_муж (было)'!AI20</f>
        <v>0</v>
      </c>
      <c r="AJ20" s="96">
        <f>ДДН_муж!AJ20-'ДДН_муж (было)'!AJ20</f>
        <v>0</v>
      </c>
      <c r="AK20" s="96">
        <f>ДДН_муж!AK20-'ДДН_муж (было)'!AK20</f>
        <v>0</v>
      </c>
      <c r="AL20" s="96">
        <f>ДДН_муж!AL20-'ДДН_муж (было)'!AL20</f>
        <v>0</v>
      </c>
      <c r="AM20" s="96">
        <f>ДДН_муж!AM20-'ДДН_муж (было)'!AM20</f>
        <v>0</v>
      </c>
    </row>
    <row r="21" spans="1:40" s="99" customFormat="1" ht="25.5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161">
        <v>76</v>
      </c>
      <c r="I21" s="96">
        <f>ДДН_муж!I21-'ДДН_муж (было)'!I21</f>
        <v>0</v>
      </c>
      <c r="J21" s="96">
        <f>ДДН_муж!J21-'ДДН_муж (было)'!J21</f>
        <v>0</v>
      </c>
      <c r="K21" s="96">
        <f>ДДН_муж!K21-'ДДН_муж (было)'!K21</f>
        <v>0</v>
      </c>
      <c r="L21" s="96">
        <f>ДДН_муж!L21-'ДДН_муж (было)'!L21</f>
        <v>0</v>
      </c>
      <c r="M21" s="96">
        <f>ДДН_муж!M21-'ДДН_муж (было)'!M21</f>
        <v>0</v>
      </c>
      <c r="N21" s="96">
        <f>ДДН_муж!N21-'ДДН_муж (было)'!N21</f>
        <v>0</v>
      </c>
      <c r="O21" s="96">
        <f>ДДН_муж!O21-'ДДН_муж (было)'!O21</f>
        <v>0</v>
      </c>
      <c r="P21" s="96">
        <f>ДДН_муж!P21-'ДДН_муж (было)'!P21</f>
        <v>0</v>
      </c>
      <c r="Q21" s="96">
        <f>ДДН_муж!Q21-'ДДН_муж (было)'!Q21</f>
        <v>0</v>
      </c>
      <c r="R21" s="96">
        <f>ДДН_муж!R21-'ДДН_муж (было)'!R21</f>
        <v>0</v>
      </c>
      <c r="S21" s="96">
        <f>ДДН_муж!S21-'ДДН_муж (было)'!S21</f>
        <v>0</v>
      </c>
      <c r="T21" s="96">
        <f>ДДН_муж!T21-'ДДН_муж (было)'!T21</f>
        <v>0</v>
      </c>
      <c r="U21" s="96">
        <f>ДДН_муж!U21-'ДДН_муж (было)'!U21</f>
        <v>0</v>
      </c>
      <c r="V21" s="96">
        <f>ДДН_муж!V21-'ДДН_муж (было)'!V21</f>
        <v>0</v>
      </c>
      <c r="W21" s="96">
        <f>ДДН_муж!W21-'ДДН_муж (было)'!W21</f>
        <v>0</v>
      </c>
      <c r="X21" s="96">
        <f>ДДН_муж!X21-'ДДН_муж (было)'!X21</f>
        <v>0</v>
      </c>
      <c r="Y21" s="96">
        <f>ДДН_муж!Y21-'ДДН_муж (было)'!Y21</f>
        <v>0</v>
      </c>
      <c r="Z21" s="96">
        <f>ДДН_муж!Z21-'ДДН_муж (было)'!Z21</f>
        <v>0</v>
      </c>
      <c r="AA21" s="96">
        <f>ДДН_муж!AA21-'ДДН_муж (было)'!AA21</f>
        <v>0</v>
      </c>
      <c r="AB21" s="96">
        <f>ДДН_муж!AB21-'ДДН_муж (было)'!AB21</f>
        <v>0</v>
      </c>
      <c r="AC21" s="96">
        <f>ДДН_муж!AC21-'ДДН_муж (было)'!AC21</f>
        <v>0</v>
      </c>
      <c r="AD21" s="96">
        <f>ДДН_муж!AD21-'ДДН_муж (было)'!AD21</f>
        <v>0</v>
      </c>
      <c r="AE21" s="96">
        <f>ДДН_муж!AE21-'ДДН_муж (было)'!AE21</f>
        <v>0</v>
      </c>
      <c r="AF21" s="96">
        <f>ДДН_муж!AF21-'ДДН_муж (было)'!AF21</f>
        <v>0</v>
      </c>
      <c r="AG21" s="96">
        <f>ДДН_муж!AG21-'ДДН_муж (было)'!AG21</f>
        <v>0</v>
      </c>
      <c r="AH21" s="96">
        <f>ДДН_муж!AH21-'ДДН_муж (было)'!AH21</f>
        <v>0</v>
      </c>
      <c r="AI21" s="96">
        <f>ДДН_муж!AI21-'ДДН_муж (было)'!AI21</f>
        <v>0</v>
      </c>
      <c r="AJ21" s="96">
        <f>ДДН_муж!AJ21-'ДДН_муж (было)'!AJ21</f>
        <v>0</v>
      </c>
      <c r="AK21" s="96">
        <f>ДДН_муж!AK21-'ДДН_муж (было)'!AK21</f>
        <v>0</v>
      </c>
      <c r="AL21" s="96">
        <f>ДДН_муж!AL21-'ДДН_муж (было)'!AL21</f>
        <v>0</v>
      </c>
      <c r="AM21" s="96">
        <f>ДДН_муж!AM21-'ДДН_муж (было)'!AM21</f>
        <v>0</v>
      </c>
    </row>
    <row r="22" spans="1:40" s="99" customFormat="1" ht="25.5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161">
        <v>424</v>
      </c>
      <c r="I22" s="96">
        <f>ДДН_муж!I22-'ДДН_муж (было)'!I22</f>
        <v>0</v>
      </c>
      <c r="J22" s="96">
        <f>ДДН_муж!J22-'ДДН_муж (было)'!J22</f>
        <v>0</v>
      </c>
      <c r="K22" s="96">
        <f>ДДН_муж!K22-'ДДН_муж (было)'!K22</f>
        <v>0</v>
      </c>
      <c r="L22" s="96">
        <f>ДДН_муж!L22-'ДДН_муж (было)'!L22</f>
        <v>0</v>
      </c>
      <c r="M22" s="96">
        <f>ДДН_муж!M22-'ДДН_муж (было)'!M22</f>
        <v>0</v>
      </c>
      <c r="N22" s="96">
        <f>ДДН_муж!N22-'ДДН_муж (было)'!N22</f>
        <v>0</v>
      </c>
      <c r="O22" s="96">
        <f>ДДН_муж!O22-'ДДН_муж (было)'!O22</f>
        <v>0</v>
      </c>
      <c r="P22" s="96">
        <f>ДДН_муж!P22-'ДДН_муж (было)'!P22</f>
        <v>0</v>
      </c>
      <c r="Q22" s="96">
        <f>ДДН_муж!Q22-'ДДН_муж (было)'!Q22</f>
        <v>0</v>
      </c>
      <c r="R22" s="96">
        <f>ДДН_муж!R22-'ДДН_муж (было)'!R22</f>
        <v>0</v>
      </c>
      <c r="S22" s="96">
        <f>ДДН_муж!S22-'ДДН_муж (было)'!S22</f>
        <v>0</v>
      </c>
      <c r="T22" s="96">
        <f>ДДН_муж!T22-'ДДН_муж (было)'!T22</f>
        <v>0</v>
      </c>
      <c r="U22" s="96">
        <f>ДДН_муж!U22-'ДДН_муж (было)'!U22</f>
        <v>0</v>
      </c>
      <c r="V22" s="96">
        <f>ДДН_муж!V22-'ДДН_муж (было)'!V22</f>
        <v>0</v>
      </c>
      <c r="W22" s="96">
        <f>ДДН_муж!W22-'ДДН_муж (было)'!W22</f>
        <v>0</v>
      </c>
      <c r="X22" s="96">
        <f>ДДН_муж!X22-'ДДН_муж (было)'!X22</f>
        <v>0</v>
      </c>
      <c r="Y22" s="96">
        <f>ДДН_муж!Y22-'ДДН_муж (было)'!Y22</f>
        <v>0</v>
      </c>
      <c r="Z22" s="96">
        <f>ДДН_муж!Z22-'ДДН_муж (было)'!Z22</f>
        <v>0</v>
      </c>
      <c r="AA22" s="96">
        <f>ДДН_муж!AA22-'ДДН_муж (было)'!AA22</f>
        <v>0</v>
      </c>
      <c r="AB22" s="96">
        <f>ДДН_муж!AB22-'ДДН_муж (было)'!AB22</f>
        <v>0</v>
      </c>
      <c r="AC22" s="96">
        <f>ДДН_муж!AC22-'ДДН_муж (было)'!AC22</f>
        <v>0</v>
      </c>
      <c r="AD22" s="96">
        <f>ДДН_муж!AD22-'ДДН_муж (было)'!AD22</f>
        <v>0</v>
      </c>
      <c r="AE22" s="96">
        <f>ДДН_муж!AE22-'ДДН_муж (было)'!AE22</f>
        <v>0</v>
      </c>
      <c r="AF22" s="96">
        <f>ДДН_муж!AF22-'ДДН_муж (было)'!AF22</f>
        <v>0</v>
      </c>
      <c r="AG22" s="96">
        <f>ДДН_муж!AG22-'ДДН_муж (было)'!AG22</f>
        <v>0</v>
      </c>
      <c r="AH22" s="96">
        <f>ДДН_муж!AH22-'ДДН_муж (было)'!AH22</f>
        <v>0</v>
      </c>
      <c r="AI22" s="96">
        <f>ДДН_муж!AI22-'ДДН_муж (было)'!AI22</f>
        <v>0</v>
      </c>
      <c r="AJ22" s="96">
        <f>ДДН_муж!AJ22-'ДДН_муж (было)'!AJ22</f>
        <v>0</v>
      </c>
      <c r="AK22" s="96">
        <f>ДДН_муж!AK22-'ДДН_муж (было)'!AK22</f>
        <v>0</v>
      </c>
      <c r="AL22" s="96">
        <f>ДДН_муж!AL22-'ДДН_муж (было)'!AL22</f>
        <v>0</v>
      </c>
      <c r="AM22" s="96">
        <f>ДДН_муж!AM22-'ДДН_муж (было)'!AM22</f>
        <v>0</v>
      </c>
    </row>
    <row r="23" spans="1:40" s="99" customForma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161">
        <v>206</v>
      </c>
      <c r="I23" s="96">
        <f>ДДН_муж!I23-'ДДН_муж (было)'!I23</f>
        <v>0</v>
      </c>
      <c r="J23" s="96">
        <f>ДДН_муж!J23-'ДДН_муж (было)'!J23</f>
        <v>0</v>
      </c>
      <c r="K23" s="96">
        <f>ДДН_муж!K23-'ДДН_муж (было)'!K23</f>
        <v>0</v>
      </c>
      <c r="L23" s="96">
        <f>ДДН_муж!L23-'ДДН_муж (было)'!L23</f>
        <v>0</v>
      </c>
      <c r="M23" s="96">
        <f>ДДН_муж!M23-'ДДН_муж (было)'!M23</f>
        <v>0</v>
      </c>
      <c r="N23" s="96">
        <f>ДДН_муж!N23-'ДДН_муж (было)'!N23</f>
        <v>0</v>
      </c>
      <c r="O23" s="96">
        <f>ДДН_муж!O23-'ДДН_муж (было)'!O23</f>
        <v>0</v>
      </c>
      <c r="P23" s="96">
        <f>ДДН_муж!P23-'ДДН_муж (было)'!P23</f>
        <v>0</v>
      </c>
      <c r="Q23" s="96">
        <f>ДДН_муж!Q23-'ДДН_муж (было)'!Q23</f>
        <v>0</v>
      </c>
      <c r="R23" s="96">
        <f>ДДН_муж!R23-'ДДН_муж (было)'!R23</f>
        <v>0</v>
      </c>
      <c r="S23" s="96">
        <f>ДДН_муж!S23-'ДДН_муж (было)'!S23</f>
        <v>0</v>
      </c>
      <c r="T23" s="96">
        <f>ДДН_муж!T23-'ДДН_муж (было)'!T23</f>
        <v>0</v>
      </c>
      <c r="U23" s="96">
        <f>ДДН_муж!U23-'ДДН_муж (было)'!U23</f>
        <v>0</v>
      </c>
      <c r="V23" s="96">
        <f>ДДН_муж!V23-'ДДН_муж (было)'!V23</f>
        <v>0</v>
      </c>
      <c r="W23" s="96">
        <f>ДДН_муж!W23-'ДДН_муж (было)'!W23</f>
        <v>0</v>
      </c>
      <c r="X23" s="96">
        <f>ДДН_муж!X23-'ДДН_муж (было)'!X23</f>
        <v>0</v>
      </c>
      <c r="Y23" s="96">
        <f>ДДН_муж!Y23-'ДДН_муж (было)'!Y23</f>
        <v>0</v>
      </c>
      <c r="Z23" s="96">
        <f>ДДН_муж!Z23-'ДДН_муж (было)'!Z23</f>
        <v>0</v>
      </c>
      <c r="AA23" s="96">
        <f>ДДН_муж!AA23-'ДДН_муж (было)'!AA23</f>
        <v>0</v>
      </c>
      <c r="AB23" s="96">
        <f>ДДН_муж!AB23-'ДДН_муж (было)'!AB23</f>
        <v>0</v>
      </c>
      <c r="AC23" s="96">
        <f>ДДН_муж!AC23-'ДДН_муж (было)'!AC23</f>
        <v>0</v>
      </c>
      <c r="AD23" s="96">
        <f>ДДН_муж!AD23-'ДДН_муж (было)'!AD23</f>
        <v>0</v>
      </c>
      <c r="AE23" s="96">
        <f>ДДН_муж!AE23-'ДДН_муж (было)'!AE23</f>
        <v>0</v>
      </c>
      <c r="AF23" s="96">
        <f>ДДН_муж!AF23-'ДДН_муж (было)'!AF23</f>
        <v>0</v>
      </c>
      <c r="AG23" s="96">
        <f>ДДН_муж!AG23-'ДДН_муж (было)'!AG23</f>
        <v>0</v>
      </c>
      <c r="AH23" s="96">
        <f>ДДН_муж!AH23-'ДДН_муж (было)'!AH23</f>
        <v>0</v>
      </c>
      <c r="AI23" s="96">
        <f>ДДН_муж!AI23-'ДДН_муж (было)'!AI23</f>
        <v>0</v>
      </c>
      <c r="AJ23" s="96">
        <f>ДДН_муж!AJ23-'ДДН_муж (было)'!AJ23</f>
        <v>0</v>
      </c>
      <c r="AK23" s="272">
        <f>ДДН_муж!AK23-'ДДН_муж (было)'!AK23</f>
        <v>-0.5</v>
      </c>
      <c r="AL23" s="272">
        <f>ДДН_муж!AL23-'ДДН_муж (было)'!AL23</f>
        <v>-0.5</v>
      </c>
      <c r="AM23" s="272">
        <f>ДДН_муж!AM23-'ДДН_муж (было)'!AM23</f>
        <v>-0.5</v>
      </c>
    </row>
    <row r="24" spans="1:40" s="99" customFormat="1" ht="38.25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161">
        <v>1510</v>
      </c>
      <c r="I24" s="96">
        <f>ДДН_муж!I24-'ДДН_муж (было)'!I24</f>
        <v>0</v>
      </c>
      <c r="J24" s="96">
        <f>ДДН_муж!J24-'ДДН_муж (было)'!J24</f>
        <v>0</v>
      </c>
      <c r="K24" s="96">
        <f>ДДН_муж!K24-'ДДН_муж (было)'!K24</f>
        <v>0</v>
      </c>
      <c r="L24" s="96">
        <f>ДДН_муж!L24-'ДДН_муж (было)'!L24</f>
        <v>0</v>
      </c>
      <c r="M24" s="96">
        <f>ДДН_муж!M24-'ДДН_муж (было)'!M24</f>
        <v>0</v>
      </c>
      <c r="N24" s="96">
        <f>ДДН_муж!N24-'ДДН_муж (было)'!N24</f>
        <v>0</v>
      </c>
      <c r="O24" s="96">
        <f>ДДН_муж!O24-'ДДН_муж (было)'!O24</f>
        <v>0</v>
      </c>
      <c r="P24" s="96">
        <f>ДДН_муж!P24-'ДДН_муж (было)'!P24</f>
        <v>0</v>
      </c>
      <c r="Q24" s="96">
        <f>ДДН_муж!Q24-'ДДН_муж (было)'!Q24</f>
        <v>0</v>
      </c>
      <c r="R24" s="96">
        <f>ДДН_муж!R24-'ДДН_муж (было)'!R24</f>
        <v>0</v>
      </c>
      <c r="S24" s="96">
        <f>ДДН_муж!S24-'ДДН_муж (было)'!S24</f>
        <v>0</v>
      </c>
      <c r="T24" s="96">
        <f>ДДН_муж!T24-'ДДН_муж (было)'!T24</f>
        <v>0</v>
      </c>
      <c r="U24" s="96">
        <f>ДДН_муж!U24-'ДДН_муж (было)'!U24</f>
        <v>0</v>
      </c>
      <c r="V24" s="96">
        <f>ДДН_муж!V24-'ДДН_муж (было)'!V24</f>
        <v>0</v>
      </c>
      <c r="W24" s="96">
        <f>ДДН_муж!W24-'ДДН_муж (было)'!W24</f>
        <v>0</v>
      </c>
      <c r="X24" s="96">
        <f>ДДН_муж!X24-'ДДН_муж (было)'!X24</f>
        <v>0</v>
      </c>
      <c r="Y24" s="96">
        <f>ДДН_муж!Y24-'ДДН_муж (было)'!Y24</f>
        <v>0</v>
      </c>
      <c r="Z24" s="96">
        <f>ДДН_муж!Z24-'ДДН_муж (было)'!Z24</f>
        <v>0</v>
      </c>
      <c r="AA24" s="96">
        <f>ДДН_муж!AA24-'ДДН_муж (было)'!AA24</f>
        <v>0</v>
      </c>
      <c r="AB24" s="96">
        <f>ДДН_муж!AB24-'ДДН_муж (было)'!AB24</f>
        <v>0</v>
      </c>
      <c r="AC24" s="96">
        <f>ДДН_муж!AC24-'ДДН_муж (было)'!AC24</f>
        <v>0</v>
      </c>
      <c r="AD24" s="96">
        <f>ДДН_муж!AD24-'ДДН_муж (было)'!AD24</f>
        <v>0</v>
      </c>
      <c r="AE24" s="96">
        <f>ДДН_муж!AE24-'ДДН_муж (было)'!AE24</f>
        <v>0</v>
      </c>
      <c r="AF24" s="96">
        <f>ДДН_муж!AF24-'ДДН_муж (было)'!AF24</f>
        <v>0</v>
      </c>
      <c r="AG24" s="96">
        <f>ДДН_муж!AG24-'ДДН_муж (было)'!AG24</f>
        <v>0</v>
      </c>
      <c r="AH24" s="96">
        <f>ДДН_муж!AH24-'ДДН_муж (было)'!AH24</f>
        <v>0</v>
      </c>
      <c r="AI24" s="96">
        <f>ДДН_муж!AI24-'ДДН_муж (было)'!AI24</f>
        <v>0</v>
      </c>
      <c r="AJ24" s="96">
        <f>ДДН_муж!AJ24-'ДДН_муж (было)'!AJ24</f>
        <v>0</v>
      </c>
      <c r="AK24" s="96">
        <f>ДДН_муж!AK24-'ДДН_муж (было)'!AK24</f>
        <v>0</v>
      </c>
      <c r="AL24" s="96">
        <f>ДДН_муж!AL24-'ДДН_муж (было)'!AL24</f>
        <v>0</v>
      </c>
      <c r="AM24" s="96">
        <f>ДДН_муж!AM24-'ДДН_муж (было)'!AM24</f>
        <v>0</v>
      </c>
    </row>
    <row r="25" spans="1:40" s="99" customFormat="1" ht="25.5">
      <c r="A25" s="102"/>
      <c r="B25" s="100"/>
      <c r="C25" s="243" t="s">
        <v>209</v>
      </c>
      <c r="D25" s="105" t="s">
        <v>108</v>
      </c>
      <c r="E25" s="106">
        <v>901</v>
      </c>
      <c r="F25" s="16" t="s">
        <v>109</v>
      </c>
      <c r="G25" s="244" t="s">
        <v>109</v>
      </c>
      <c r="H25" s="161">
        <v>303</v>
      </c>
      <c r="I25" s="96">
        <f>ДДН_муж!I25-'ДДН_муж (было)'!I25</f>
        <v>0</v>
      </c>
      <c r="J25" s="96">
        <f>ДДН_муж!J25-'ДДН_муж (было)'!J25</f>
        <v>0</v>
      </c>
      <c r="K25" s="96">
        <f>ДДН_муж!K25-'ДДН_муж (было)'!K25</f>
        <v>0</v>
      </c>
      <c r="L25" s="96">
        <f>ДДН_муж!L25-'ДДН_муж (было)'!L25</f>
        <v>0</v>
      </c>
      <c r="M25" s="96">
        <f>ДДН_муж!M25-'ДДН_муж (было)'!M25</f>
        <v>0</v>
      </c>
      <c r="N25" s="96">
        <f>ДДН_муж!N25-'ДДН_муж (было)'!N25</f>
        <v>0</v>
      </c>
      <c r="O25" s="96">
        <f>ДДН_муж!O25-'ДДН_муж (было)'!O25</f>
        <v>0</v>
      </c>
      <c r="P25" s="96">
        <f>ДДН_муж!P25-'ДДН_муж (было)'!P25</f>
        <v>0</v>
      </c>
      <c r="Q25" s="96">
        <f>ДДН_муж!Q25-'ДДН_муж (было)'!Q25</f>
        <v>0</v>
      </c>
      <c r="R25" s="96">
        <f>ДДН_муж!R25-'ДДН_муж (было)'!R25</f>
        <v>0</v>
      </c>
      <c r="S25" s="96">
        <f>ДДН_муж!S25-'ДДН_муж (было)'!S25</f>
        <v>0</v>
      </c>
      <c r="T25" s="96">
        <f>ДДН_муж!T25-'ДДН_муж (было)'!T25</f>
        <v>0</v>
      </c>
      <c r="U25" s="96">
        <f>ДДН_муж!U25-'ДДН_муж (было)'!U25</f>
        <v>0</v>
      </c>
      <c r="V25" s="96">
        <f>ДДН_муж!V25-'ДДН_муж (было)'!V25</f>
        <v>0</v>
      </c>
      <c r="W25" s="96">
        <f>ДДН_муж!W25-'ДДН_муж (было)'!W25</f>
        <v>0</v>
      </c>
      <c r="X25" s="96">
        <f>ДДН_муж!X25-'ДДН_муж (было)'!X25</f>
        <v>0</v>
      </c>
      <c r="Y25" s="96">
        <f>ДДН_муж!Y25-'ДДН_муж (было)'!Y25</f>
        <v>0</v>
      </c>
      <c r="Z25" s="96">
        <f>ДДН_муж!Z25-'ДДН_муж (было)'!Z25</f>
        <v>0</v>
      </c>
      <c r="AA25" s="96">
        <f>ДДН_муж!AA25-'ДДН_муж (было)'!AA25</f>
        <v>0</v>
      </c>
      <c r="AB25" s="96">
        <f>ДДН_муж!AB25-'ДДН_муж (было)'!AB25</f>
        <v>0</v>
      </c>
      <c r="AC25" s="96">
        <f>ДДН_муж!AC25-'ДДН_муж (было)'!AC25</f>
        <v>0</v>
      </c>
      <c r="AD25" s="96">
        <f>ДДН_муж!AD25-'ДДН_муж (было)'!AD25</f>
        <v>0</v>
      </c>
      <c r="AE25" s="96">
        <f>ДДН_муж!AE25-'ДДН_муж (было)'!AE25</f>
        <v>0</v>
      </c>
      <c r="AF25" s="96">
        <f>ДДН_муж!AF25-'ДДН_муж (было)'!AF25</f>
        <v>0</v>
      </c>
      <c r="AG25" s="96">
        <f>ДДН_муж!AG25-'ДДН_муж (было)'!AG25</f>
        <v>0</v>
      </c>
      <c r="AH25" s="96">
        <f>ДДН_муж!AH25-'ДДН_муж (было)'!AH25</f>
        <v>0</v>
      </c>
      <c r="AI25" s="96">
        <f>ДДН_муж!AI25-'ДДН_муж (было)'!AI25</f>
        <v>0</v>
      </c>
      <c r="AJ25" s="96">
        <f>ДДН_муж!AJ25-'ДДН_муж (было)'!AJ25</f>
        <v>0</v>
      </c>
      <c r="AK25" s="96">
        <f>ДДН_муж!AK25-'ДДН_муж (было)'!AK25</f>
        <v>0</v>
      </c>
      <c r="AL25" s="96">
        <f>ДДН_муж!AL25-'ДДН_муж (было)'!AL25</f>
        <v>0</v>
      </c>
      <c r="AM25" s="96">
        <f>ДДН_муж!AM25-'ДДН_муж (было)'!AM25</f>
        <v>0</v>
      </c>
    </row>
    <row r="26" spans="1:40" s="99" customForma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161">
        <v>1435</v>
      </c>
      <c r="I26" s="96">
        <f>ДДН_муж!I26-'ДДН_муж (было)'!I26</f>
        <v>0</v>
      </c>
      <c r="J26" s="96">
        <f>ДДН_муж!J26-'ДДН_муж (было)'!J26</f>
        <v>0</v>
      </c>
      <c r="K26" s="96">
        <f>ДДН_муж!K26-'ДДН_муж (было)'!K26</f>
        <v>0</v>
      </c>
      <c r="L26" s="96">
        <f>ДДН_муж!L26-'ДДН_муж (было)'!L26</f>
        <v>0</v>
      </c>
      <c r="M26" s="96">
        <f>ДДН_муж!M26-'ДДН_муж (было)'!M26</f>
        <v>0</v>
      </c>
      <c r="N26" s="96">
        <f>ДДН_муж!N26-'ДДН_муж (было)'!N26</f>
        <v>0</v>
      </c>
      <c r="O26" s="96">
        <f>ДДН_муж!O26-'ДДН_муж (было)'!O26</f>
        <v>0</v>
      </c>
      <c r="P26" s="96">
        <f>ДДН_муж!P26-'ДДН_муж (было)'!P26</f>
        <v>0</v>
      </c>
      <c r="Q26" s="96">
        <f>ДДН_муж!Q26-'ДДН_муж (было)'!Q26</f>
        <v>0</v>
      </c>
      <c r="R26" s="96">
        <f>ДДН_муж!R26-'ДДН_муж (было)'!R26</f>
        <v>0</v>
      </c>
      <c r="S26" s="96">
        <f>ДДН_муж!S26-'ДДН_муж (было)'!S26</f>
        <v>0</v>
      </c>
      <c r="T26" s="96">
        <f>ДДН_муж!T26-'ДДН_муж (было)'!T26</f>
        <v>0</v>
      </c>
      <c r="U26" s="96">
        <f>ДДН_муж!U26-'ДДН_муж (было)'!U26</f>
        <v>0</v>
      </c>
      <c r="V26" s="96">
        <f>ДДН_муж!V26-'ДДН_муж (было)'!V26</f>
        <v>0</v>
      </c>
      <c r="W26" s="96">
        <f>ДДН_муж!W26-'ДДН_муж (было)'!W26</f>
        <v>0</v>
      </c>
      <c r="X26" s="96">
        <f>ДДН_муж!X26-'ДДН_муж (было)'!X26</f>
        <v>0</v>
      </c>
      <c r="Y26" s="96">
        <f>ДДН_муж!Y26-'ДДН_муж (было)'!Y26</f>
        <v>0</v>
      </c>
      <c r="Z26" s="96">
        <f>ДДН_муж!Z26-'ДДН_муж (было)'!Z26</f>
        <v>0</v>
      </c>
      <c r="AA26" s="96">
        <f>ДДН_муж!AA26-'ДДН_муж (было)'!AA26</f>
        <v>0</v>
      </c>
      <c r="AB26" s="96">
        <f>ДДН_муж!AB26-'ДДН_муж (было)'!AB26</f>
        <v>0</v>
      </c>
      <c r="AC26" s="96">
        <f>ДДН_муж!AC26-'ДДН_муж (было)'!AC26</f>
        <v>0</v>
      </c>
      <c r="AD26" s="96">
        <f>ДДН_муж!AD26-'ДДН_муж (было)'!AD26</f>
        <v>0</v>
      </c>
      <c r="AE26" s="96">
        <f>ДДН_муж!AE26-'ДДН_муж (было)'!AE26</f>
        <v>0</v>
      </c>
      <c r="AF26" s="96">
        <f>ДДН_муж!AF26-'ДДН_муж (было)'!AF26</f>
        <v>0</v>
      </c>
      <c r="AG26" s="96">
        <f>ДДН_муж!AG26-'ДДН_муж (было)'!AG26</f>
        <v>0</v>
      </c>
      <c r="AH26" s="96">
        <f>ДДН_муж!AH26-'ДДН_муж (было)'!AH26</f>
        <v>0</v>
      </c>
      <c r="AI26" s="96">
        <f>ДДН_муж!AI26-'ДДН_муж (было)'!AI26</f>
        <v>0</v>
      </c>
      <c r="AJ26" s="96">
        <f>ДДН_муж!AJ26-'ДДН_муж (было)'!AJ26</f>
        <v>0</v>
      </c>
      <c r="AK26" s="96">
        <f>ДДН_муж!AK26-'ДДН_муж (было)'!AK26</f>
        <v>0</v>
      </c>
      <c r="AL26" s="96">
        <f>ДДН_муж!AL26-'ДДН_муж (было)'!AL26</f>
        <v>0</v>
      </c>
      <c r="AM26" s="96">
        <f>ДДН_муж!AM26-'ДДН_муж (было)'!AM26</f>
        <v>0</v>
      </c>
    </row>
    <row r="27" spans="1:40" s="99" customFormat="1" ht="38.25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161">
        <v>487</v>
      </c>
      <c r="I27" s="96">
        <f>ДДН_муж!I27-'ДДН_муж (было)'!I27</f>
        <v>0</v>
      </c>
      <c r="J27" s="96">
        <f>ДДН_муж!J27-'ДДН_муж (было)'!J27</f>
        <v>0</v>
      </c>
      <c r="K27" s="96">
        <f>ДДН_муж!K27-'ДДН_муж (было)'!K27</f>
        <v>0</v>
      </c>
      <c r="L27" s="96">
        <f>ДДН_муж!L27-'ДДН_муж (было)'!L27</f>
        <v>0</v>
      </c>
      <c r="M27" s="96">
        <f>ДДН_муж!M27-'ДДН_муж (было)'!M27</f>
        <v>0</v>
      </c>
      <c r="N27" s="96">
        <f>ДДН_муж!N27-'ДДН_муж (было)'!N27</f>
        <v>0</v>
      </c>
      <c r="O27" s="96">
        <f>ДДН_муж!O27-'ДДН_муж (было)'!O27</f>
        <v>0</v>
      </c>
      <c r="P27" s="96">
        <f>ДДН_муж!P27-'ДДН_муж (было)'!P27</f>
        <v>0</v>
      </c>
      <c r="Q27" s="96">
        <f>ДДН_муж!Q27-'ДДН_муж (было)'!Q27</f>
        <v>0</v>
      </c>
      <c r="R27" s="96">
        <f>ДДН_муж!R27-'ДДН_муж (было)'!R27</f>
        <v>0</v>
      </c>
      <c r="S27" s="96">
        <f>ДДН_муж!S27-'ДДН_муж (было)'!S27</f>
        <v>0</v>
      </c>
      <c r="T27" s="96">
        <f>ДДН_муж!T27-'ДДН_муж (было)'!T27</f>
        <v>0</v>
      </c>
      <c r="U27" s="96">
        <f>ДДН_муж!U27-'ДДН_муж (было)'!U27</f>
        <v>0</v>
      </c>
      <c r="V27" s="96">
        <f>ДДН_муж!V27-'ДДН_муж (было)'!V27</f>
        <v>0</v>
      </c>
      <c r="W27" s="96">
        <f>ДДН_муж!W27-'ДДН_муж (было)'!W27</f>
        <v>0</v>
      </c>
      <c r="X27" s="96">
        <f>ДДН_муж!X27-'ДДН_муж (было)'!X27</f>
        <v>0</v>
      </c>
      <c r="Y27" s="96">
        <f>ДДН_муж!Y27-'ДДН_муж (было)'!Y27</f>
        <v>0</v>
      </c>
      <c r="Z27" s="96">
        <f>ДДН_муж!Z27-'ДДН_муж (было)'!Z27</f>
        <v>0</v>
      </c>
      <c r="AA27" s="96">
        <f>ДДН_муж!AA27-'ДДН_муж (было)'!AA27</f>
        <v>0</v>
      </c>
      <c r="AB27" s="96">
        <f>ДДН_муж!AB27-'ДДН_муж (было)'!AB27</f>
        <v>0</v>
      </c>
      <c r="AC27" s="96">
        <f>ДДН_муж!AC27-'ДДН_муж (было)'!AC27</f>
        <v>0</v>
      </c>
      <c r="AD27" s="96">
        <f>ДДН_муж!AD27-'ДДН_муж (было)'!AD27</f>
        <v>0</v>
      </c>
      <c r="AE27" s="96">
        <f>ДДН_муж!AE27-'ДДН_муж (было)'!AE27</f>
        <v>0</v>
      </c>
      <c r="AF27" s="96">
        <f>ДДН_муж!AF27-'ДДН_муж (было)'!AF27</f>
        <v>0</v>
      </c>
      <c r="AG27" s="96">
        <f>ДДН_муж!AG27-'ДДН_муж (было)'!AG27</f>
        <v>0</v>
      </c>
      <c r="AH27" s="96">
        <f>ДДН_муж!AH27-'ДДН_муж (было)'!AH27</f>
        <v>0</v>
      </c>
      <c r="AI27" s="96">
        <f>ДДН_муж!AI27-'ДДН_муж (было)'!AI27</f>
        <v>0</v>
      </c>
      <c r="AJ27" s="96">
        <f>ДДН_муж!AJ27-'ДДН_муж (было)'!AJ27</f>
        <v>0</v>
      </c>
      <c r="AK27" s="96">
        <f>ДДН_муж!AK27-'ДДН_муж (было)'!AK27</f>
        <v>0</v>
      </c>
      <c r="AL27" s="96">
        <f>ДДН_муж!AL27-'ДДН_муж (было)'!AL27</f>
        <v>0</v>
      </c>
      <c r="AM27" s="96">
        <f>ДДН_муж!AM27-'ДДН_муж (было)'!AM27</f>
        <v>0</v>
      </c>
    </row>
    <row r="28" spans="1:40" s="99" customFormat="1" ht="38.25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28" t="s">
        <v>152</v>
      </c>
      <c r="H28" s="161">
        <v>638</v>
      </c>
      <c r="I28" s="96">
        <f>ДДН_муж!I28-'ДДН_муж (было)'!I28</f>
        <v>0</v>
      </c>
      <c r="J28" s="96">
        <f>ДДН_муж!J28-'ДДН_муж (было)'!J28</f>
        <v>0</v>
      </c>
      <c r="K28" s="96">
        <f>ДДН_муж!K28-'ДДН_муж (было)'!K28</f>
        <v>0</v>
      </c>
      <c r="L28" s="96">
        <f>ДДН_муж!L28-'ДДН_муж (было)'!L28</f>
        <v>0</v>
      </c>
      <c r="M28" s="96">
        <f>ДДН_муж!M28-'ДДН_муж (было)'!M28</f>
        <v>0</v>
      </c>
      <c r="N28" s="96">
        <f>ДДН_муж!N28-'ДДН_муж (было)'!N28</f>
        <v>0</v>
      </c>
      <c r="O28" s="96">
        <f>ДДН_муж!O28-'ДДН_муж (было)'!O28</f>
        <v>0</v>
      </c>
      <c r="P28" s="96">
        <f>ДДН_муж!P28-'ДДН_муж (было)'!P28</f>
        <v>0</v>
      </c>
      <c r="Q28" s="96">
        <f>ДДН_муж!Q28-'ДДН_муж (было)'!Q28</f>
        <v>0</v>
      </c>
      <c r="R28" s="96">
        <f>ДДН_муж!R28-'ДДН_муж (было)'!R28</f>
        <v>0</v>
      </c>
      <c r="S28" s="96">
        <f>ДДН_муж!S28-'ДДН_муж (было)'!S28</f>
        <v>0</v>
      </c>
      <c r="T28" s="96">
        <f>ДДН_муж!T28-'ДДН_муж (было)'!T28</f>
        <v>0</v>
      </c>
      <c r="U28" s="96">
        <f>ДДН_муж!U28-'ДДН_муж (было)'!U28</f>
        <v>0</v>
      </c>
      <c r="V28" s="96">
        <f>ДДН_муж!V28-'ДДН_муж (было)'!V28</f>
        <v>0</v>
      </c>
      <c r="W28" s="96">
        <f>ДДН_муж!W28-'ДДН_муж (было)'!W28</f>
        <v>0</v>
      </c>
      <c r="X28" s="96">
        <f>ДДН_муж!X28-'ДДН_муж (было)'!X28</f>
        <v>0</v>
      </c>
      <c r="Y28" s="96">
        <f>ДДН_муж!Y28-'ДДН_муж (было)'!Y28</f>
        <v>0</v>
      </c>
      <c r="Z28" s="96">
        <f>ДДН_муж!Z28-'ДДН_муж (было)'!Z28</f>
        <v>0</v>
      </c>
      <c r="AA28" s="96">
        <f>ДДН_муж!AA28-'ДДН_муж (было)'!AA28</f>
        <v>0</v>
      </c>
      <c r="AB28" s="96">
        <f>ДДН_муж!AB28-'ДДН_муж (было)'!AB28</f>
        <v>0</v>
      </c>
      <c r="AC28" s="96">
        <f>ДДН_муж!AC28-'ДДН_муж (было)'!AC28</f>
        <v>0</v>
      </c>
      <c r="AD28" s="96">
        <f>ДДН_муж!AD28-'ДДН_муж (было)'!AD28</f>
        <v>0</v>
      </c>
      <c r="AE28" s="96">
        <f>ДДН_муж!AE28-'ДДН_муж (было)'!AE28</f>
        <v>0</v>
      </c>
      <c r="AF28" s="96">
        <f>ДДН_муж!AF28-'ДДН_муж (было)'!AF28</f>
        <v>0</v>
      </c>
      <c r="AG28" s="96">
        <f>ДДН_муж!AG28-'ДДН_муж (было)'!AG28</f>
        <v>0</v>
      </c>
      <c r="AH28" s="96">
        <f>ДДН_муж!AH28-'ДДН_муж (было)'!AH28</f>
        <v>0</v>
      </c>
      <c r="AI28" s="96">
        <f>ДДН_муж!AI28-'ДДН_муж (было)'!AI28</f>
        <v>0</v>
      </c>
      <c r="AJ28" s="96">
        <f>ДДН_муж!AJ28-'ДДН_муж (было)'!AJ28</f>
        <v>0</v>
      </c>
      <c r="AK28" s="96">
        <f>ДДН_муж!AK28-'ДДН_муж (было)'!AK28</f>
        <v>0</v>
      </c>
      <c r="AL28" s="96">
        <f>ДДН_муж!AL28-'ДДН_муж (было)'!AL28</f>
        <v>0</v>
      </c>
      <c r="AM28" s="96">
        <f>ДДН_муж!AM28-'ДДН_муж (было)'!AM28</f>
        <v>0</v>
      </c>
    </row>
    <row r="29" spans="1:40" s="99" customFormat="1" ht="25.5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29"/>
      <c r="H29" s="161">
        <v>487</v>
      </c>
      <c r="I29" s="96">
        <f>ДДН_муж!I29-'ДДН_муж (было)'!I29</f>
        <v>0</v>
      </c>
      <c r="J29" s="96">
        <f>ДДН_муж!J29-'ДДН_муж (было)'!J29</f>
        <v>0</v>
      </c>
      <c r="K29" s="96">
        <f>ДДН_муж!K29-'ДДН_муж (было)'!K29</f>
        <v>0</v>
      </c>
      <c r="L29" s="96">
        <f>ДДН_муж!L29-'ДДН_муж (было)'!L29</f>
        <v>0</v>
      </c>
      <c r="M29" s="96">
        <f>ДДН_муж!M29-'ДДН_муж (было)'!M29</f>
        <v>0</v>
      </c>
      <c r="N29" s="96">
        <f>ДДН_муж!N29-'ДДН_муж (было)'!N29</f>
        <v>0</v>
      </c>
      <c r="O29" s="96">
        <f>ДДН_муж!O29-'ДДН_муж (было)'!O29</f>
        <v>0</v>
      </c>
      <c r="P29" s="96">
        <f>ДДН_муж!P29-'ДДН_муж (было)'!P29</f>
        <v>0</v>
      </c>
      <c r="Q29" s="96">
        <f>ДДН_муж!Q29-'ДДН_муж (было)'!Q29</f>
        <v>0</v>
      </c>
      <c r="R29" s="96">
        <f>ДДН_муж!R29-'ДДН_муж (было)'!R29</f>
        <v>0</v>
      </c>
      <c r="S29" s="96">
        <f>ДДН_муж!S29-'ДДН_муж (было)'!S29</f>
        <v>0</v>
      </c>
      <c r="T29" s="96">
        <f>ДДН_муж!T29-'ДДН_муж (было)'!T29</f>
        <v>0</v>
      </c>
      <c r="U29" s="96">
        <f>ДДН_муж!U29-'ДДН_муж (было)'!U29</f>
        <v>0</v>
      </c>
      <c r="V29" s="96">
        <f>ДДН_муж!V29-'ДДН_муж (было)'!V29</f>
        <v>0</v>
      </c>
      <c r="W29" s="96">
        <f>ДДН_муж!W29-'ДДН_муж (было)'!W29</f>
        <v>0</v>
      </c>
      <c r="X29" s="96">
        <f>ДДН_муж!X29-'ДДН_муж (было)'!X29</f>
        <v>0</v>
      </c>
      <c r="Y29" s="96">
        <f>ДДН_муж!Y29-'ДДН_муж (было)'!Y29</f>
        <v>0</v>
      </c>
      <c r="Z29" s="96">
        <f>ДДН_муж!Z29-'ДДН_муж (было)'!Z29</f>
        <v>0</v>
      </c>
      <c r="AA29" s="96">
        <f>ДДН_муж!AA29-'ДДН_муж (было)'!AA29</f>
        <v>0</v>
      </c>
      <c r="AB29" s="96">
        <f>ДДН_муж!AB29-'ДДН_муж (было)'!AB29</f>
        <v>0</v>
      </c>
      <c r="AC29" s="96">
        <f>ДДН_муж!AC29-'ДДН_муж (было)'!AC29</f>
        <v>0</v>
      </c>
      <c r="AD29" s="96">
        <f>ДДН_муж!AD29-'ДДН_муж (было)'!AD29</f>
        <v>0</v>
      </c>
      <c r="AE29" s="96">
        <f>ДДН_муж!AE29-'ДДН_муж (было)'!AE29</f>
        <v>0</v>
      </c>
      <c r="AF29" s="96">
        <f>ДДН_муж!AF29-'ДДН_муж (было)'!AF29</f>
        <v>0</v>
      </c>
      <c r="AG29" s="96">
        <f>ДДН_муж!AG29-'ДДН_муж (было)'!AG29</f>
        <v>0</v>
      </c>
      <c r="AH29" s="96">
        <f>ДДН_муж!AH29-'ДДН_муж (было)'!AH29</f>
        <v>0</v>
      </c>
      <c r="AI29" s="96">
        <f>ДДН_муж!AI29-'ДДН_муж (было)'!AI29</f>
        <v>0</v>
      </c>
      <c r="AJ29" s="96">
        <f>ДДН_муж!AJ29-'ДДН_муж (было)'!AJ29</f>
        <v>0</v>
      </c>
      <c r="AK29" s="96">
        <f>ДДН_муж!AK29-'ДДН_муж (было)'!AK29</f>
        <v>0</v>
      </c>
      <c r="AL29" s="96">
        <f>ДДН_муж!AL29-'ДДН_муж (было)'!AL29</f>
        <v>0</v>
      </c>
      <c r="AM29" s="96">
        <f>ДДН_муж!AM29-'ДДН_муж (было)'!AM29</f>
        <v>0</v>
      </c>
    </row>
    <row r="30" spans="1:40" s="99" customFormat="1" ht="25.5">
      <c r="A30" s="102"/>
      <c r="B30" s="100"/>
      <c r="C30" s="243" t="s">
        <v>209</v>
      </c>
      <c r="D30" s="103" t="s">
        <v>193</v>
      </c>
      <c r="E30" s="104">
        <v>901</v>
      </c>
      <c r="F30" s="16" t="s">
        <v>142</v>
      </c>
      <c r="G30" s="244" t="s">
        <v>143</v>
      </c>
      <c r="H30" s="161">
        <v>633</v>
      </c>
      <c r="I30" s="96">
        <f>ДДН_муж!I30-'ДДН_муж (было)'!I30</f>
        <v>0</v>
      </c>
      <c r="J30" s="96">
        <f>ДДН_муж!J30-'ДДН_муж (было)'!J30</f>
        <v>0</v>
      </c>
      <c r="K30" s="96">
        <f>ДДН_муж!K30-'ДДН_муж (было)'!K30</f>
        <v>0</v>
      </c>
      <c r="L30" s="96">
        <f>ДДН_муж!L30-'ДДН_муж (было)'!L30</f>
        <v>0</v>
      </c>
      <c r="M30" s="96">
        <f>ДДН_муж!M30-'ДДН_муж (было)'!M30</f>
        <v>0</v>
      </c>
      <c r="N30" s="96">
        <f>ДДН_муж!N30-'ДДН_муж (было)'!N30</f>
        <v>0</v>
      </c>
      <c r="O30" s="96">
        <f>ДДН_муж!O30-'ДДН_муж (было)'!O30</f>
        <v>0</v>
      </c>
      <c r="P30" s="96">
        <f>ДДН_муж!P30-'ДДН_муж (было)'!P30</f>
        <v>0</v>
      </c>
      <c r="Q30" s="96">
        <f>ДДН_муж!Q30-'ДДН_муж (было)'!Q30</f>
        <v>0</v>
      </c>
      <c r="R30" s="96">
        <f>ДДН_муж!R30-'ДДН_муж (было)'!R30</f>
        <v>0</v>
      </c>
      <c r="S30" s="96">
        <f>ДДН_муж!S30-'ДДН_муж (было)'!S30</f>
        <v>0</v>
      </c>
      <c r="T30" s="96">
        <f>ДДН_муж!T30-'ДДН_муж (было)'!T30</f>
        <v>0</v>
      </c>
      <c r="U30" s="96">
        <f>ДДН_муж!U30-'ДДН_муж (было)'!U30</f>
        <v>0</v>
      </c>
      <c r="V30" s="96">
        <f>ДДН_муж!V30-'ДДН_муж (было)'!V30</f>
        <v>0</v>
      </c>
      <c r="W30" s="96">
        <f>ДДН_муж!W30-'ДДН_муж (было)'!W30</f>
        <v>0</v>
      </c>
      <c r="X30" s="96">
        <f>ДДН_муж!X30-'ДДН_муж (было)'!X30</f>
        <v>0</v>
      </c>
      <c r="Y30" s="96">
        <f>ДДН_муж!Y30-'ДДН_муж (было)'!Y30</f>
        <v>0</v>
      </c>
      <c r="Z30" s="96">
        <f>ДДН_муж!Z30-'ДДН_муж (было)'!Z30</f>
        <v>0</v>
      </c>
      <c r="AA30" s="96">
        <f>ДДН_муж!AA30-'ДДН_муж (было)'!AA30</f>
        <v>0</v>
      </c>
      <c r="AB30" s="96">
        <f>ДДН_муж!AB30-'ДДН_муж (было)'!AB30</f>
        <v>0</v>
      </c>
      <c r="AC30" s="96">
        <f>ДДН_муж!AC30-'ДДН_муж (было)'!AC30</f>
        <v>0</v>
      </c>
      <c r="AD30" s="96">
        <f>ДДН_муж!AD30-'ДДН_муж (было)'!AD30</f>
        <v>0</v>
      </c>
      <c r="AE30" s="96">
        <f>ДДН_муж!AE30-'ДДН_муж (было)'!AE30</f>
        <v>0</v>
      </c>
      <c r="AF30" s="96">
        <f>ДДН_муж!AF30-'ДДН_муж (было)'!AF30</f>
        <v>0</v>
      </c>
      <c r="AG30" s="96">
        <f>ДДН_муж!AG30-'ДДН_муж (было)'!AG30</f>
        <v>0</v>
      </c>
      <c r="AH30" s="96">
        <f>ДДН_муж!AH30-'ДДН_муж (было)'!AH30</f>
        <v>0</v>
      </c>
      <c r="AI30" s="96">
        <f>ДДН_муж!AI30-'ДДН_муж (было)'!AI30</f>
        <v>0</v>
      </c>
      <c r="AJ30" s="96">
        <f>ДДН_муж!AJ30-'ДДН_муж (было)'!AJ30</f>
        <v>0</v>
      </c>
      <c r="AK30" s="96">
        <f>ДДН_муж!AK30-'ДДН_муж (было)'!AK30</f>
        <v>0</v>
      </c>
      <c r="AL30" s="96">
        <f>ДДН_муж!AL30-'ДДН_муж (было)'!AL30</f>
        <v>0</v>
      </c>
      <c r="AM30" s="96">
        <f>ДДН_муж!AM30-'ДДН_муж (было)'!AM30</f>
        <v>0</v>
      </c>
      <c r="AN30" s="232" t="s">
        <v>144</v>
      </c>
    </row>
    <row r="31" spans="1:40" s="99" customFormat="1" ht="25.5">
      <c r="A31" s="102"/>
      <c r="B31" s="100"/>
      <c r="C31" s="243" t="s">
        <v>209</v>
      </c>
      <c r="D31" s="103" t="s">
        <v>145</v>
      </c>
      <c r="E31" s="104">
        <v>901</v>
      </c>
      <c r="F31" s="16" t="s">
        <v>111</v>
      </c>
      <c r="G31" s="244" t="s">
        <v>146</v>
      </c>
      <c r="H31" s="161">
        <v>633</v>
      </c>
      <c r="I31" s="96">
        <f>ДДН_муж!I31-'ДДН_муж (было)'!I31</f>
        <v>0</v>
      </c>
      <c r="J31" s="96">
        <f>ДДН_муж!J31-'ДДН_муж (было)'!J31</f>
        <v>0</v>
      </c>
      <c r="K31" s="96">
        <f>ДДН_муж!K31-'ДДН_муж (было)'!K31</f>
        <v>0</v>
      </c>
      <c r="L31" s="96">
        <f>ДДН_муж!L31-'ДДН_муж (было)'!L31</f>
        <v>0</v>
      </c>
      <c r="M31" s="96">
        <f>ДДН_муж!M31-'ДДН_муж (было)'!M31</f>
        <v>0</v>
      </c>
      <c r="N31" s="96">
        <f>ДДН_муж!N31-'ДДН_муж (было)'!N31</f>
        <v>0</v>
      </c>
      <c r="O31" s="96">
        <f>ДДН_муж!O31-'ДДН_муж (было)'!O31</f>
        <v>0</v>
      </c>
      <c r="P31" s="96">
        <f>ДДН_муж!P31-'ДДН_муж (было)'!P31</f>
        <v>0</v>
      </c>
      <c r="Q31" s="96">
        <f>ДДН_муж!Q31-'ДДН_муж (было)'!Q31</f>
        <v>0</v>
      </c>
      <c r="R31" s="96">
        <f>ДДН_муж!R31-'ДДН_муж (было)'!R31</f>
        <v>0</v>
      </c>
      <c r="S31" s="96">
        <f>ДДН_муж!S31-'ДДН_муж (было)'!S31</f>
        <v>0</v>
      </c>
      <c r="T31" s="96">
        <f>ДДН_муж!T31-'ДДН_муж (было)'!T31</f>
        <v>0</v>
      </c>
      <c r="U31" s="96">
        <f>ДДН_муж!U31-'ДДН_муж (было)'!U31</f>
        <v>0</v>
      </c>
      <c r="V31" s="96">
        <f>ДДН_муж!V31-'ДДН_муж (было)'!V31</f>
        <v>0</v>
      </c>
      <c r="W31" s="96">
        <f>ДДН_муж!W31-'ДДН_муж (было)'!W31</f>
        <v>0</v>
      </c>
      <c r="X31" s="96">
        <f>ДДН_муж!X31-'ДДН_муж (было)'!X31</f>
        <v>0</v>
      </c>
      <c r="Y31" s="96">
        <f>ДДН_муж!Y31-'ДДН_муж (было)'!Y31</f>
        <v>0</v>
      </c>
      <c r="Z31" s="96">
        <f>ДДН_муж!Z31-'ДДН_муж (было)'!Z31</f>
        <v>0</v>
      </c>
      <c r="AA31" s="96">
        <f>ДДН_муж!AA31-'ДДН_муж (было)'!AA31</f>
        <v>0</v>
      </c>
      <c r="AB31" s="96">
        <f>ДДН_муж!AB31-'ДДН_муж (было)'!AB31</f>
        <v>0</v>
      </c>
      <c r="AC31" s="96">
        <f>ДДН_муж!AC31-'ДДН_муж (было)'!AC31</f>
        <v>0</v>
      </c>
      <c r="AD31" s="96">
        <f>ДДН_муж!AD31-'ДДН_муж (было)'!AD31</f>
        <v>0</v>
      </c>
      <c r="AE31" s="96">
        <f>ДДН_муж!AE31-'ДДН_муж (было)'!AE31</f>
        <v>0</v>
      </c>
      <c r="AF31" s="96">
        <f>ДДН_муж!AF31-'ДДН_муж (было)'!AF31</f>
        <v>0</v>
      </c>
      <c r="AG31" s="96">
        <f>ДДН_муж!AG31-'ДДН_муж (было)'!AG31</f>
        <v>0</v>
      </c>
      <c r="AH31" s="96">
        <f>ДДН_муж!AH31-'ДДН_муж (было)'!AH31</f>
        <v>0</v>
      </c>
      <c r="AI31" s="96">
        <f>ДДН_муж!AI31-'ДДН_муж (было)'!AI31</f>
        <v>0</v>
      </c>
      <c r="AJ31" s="96">
        <f>ДДН_муж!AJ31-'ДДН_муж (было)'!AJ31</f>
        <v>0</v>
      </c>
      <c r="AK31" s="96">
        <f>ДДН_муж!AK31-'ДДН_муж (было)'!AK31</f>
        <v>0</v>
      </c>
      <c r="AL31" s="96">
        <f>ДДН_муж!AL31-'ДДН_муж (было)'!AL31</f>
        <v>0</v>
      </c>
      <c r="AM31" s="96">
        <f>ДДН_муж!AM31-'ДДН_муж (было)'!AM31</f>
        <v>0</v>
      </c>
    </row>
    <row r="32" spans="1:40" s="99" customFormat="1" ht="25.5">
      <c r="A32" s="102"/>
      <c r="B32" s="100"/>
      <c r="C32" s="243" t="s">
        <v>204</v>
      </c>
      <c r="D32" s="103" t="s">
        <v>249</v>
      </c>
      <c r="E32" s="104">
        <v>901</v>
      </c>
      <c r="F32" s="16" t="s">
        <v>250</v>
      </c>
      <c r="G32" s="244" t="s">
        <v>251</v>
      </c>
      <c r="H32" s="161">
        <v>1333</v>
      </c>
      <c r="I32" s="96">
        <f>ДДН_муж!I32-'ДДН_муж (было)'!I32</f>
        <v>0</v>
      </c>
      <c r="J32" s="96">
        <f>ДДН_муж!J32-'ДДН_муж (было)'!J32</f>
        <v>0</v>
      </c>
      <c r="K32" s="96">
        <f>ДДН_муж!K32-'ДДН_муж (было)'!K32</f>
        <v>0</v>
      </c>
      <c r="L32" s="96">
        <f>ДДН_муж!L32-'ДДН_муж (было)'!L32</f>
        <v>0</v>
      </c>
      <c r="M32" s="96">
        <f>ДДН_муж!M32-'ДДН_муж (было)'!M32</f>
        <v>0</v>
      </c>
      <c r="N32" s="96">
        <f>ДДН_муж!N32-'ДДН_муж (было)'!N32</f>
        <v>0</v>
      </c>
      <c r="O32" s="96">
        <f>ДДН_муж!O32-'ДДН_муж (было)'!O32</f>
        <v>0</v>
      </c>
      <c r="P32" s="96">
        <f>ДДН_муж!P32-'ДДН_муж (было)'!P32</f>
        <v>0</v>
      </c>
      <c r="Q32" s="96">
        <f>ДДН_муж!Q32-'ДДН_муж (было)'!Q32</f>
        <v>0</v>
      </c>
      <c r="R32" s="96">
        <f>ДДН_муж!R32-'ДДН_муж (было)'!R32</f>
        <v>0</v>
      </c>
      <c r="S32" s="96">
        <f>ДДН_муж!S32-'ДДН_муж (было)'!S32</f>
        <v>0</v>
      </c>
      <c r="T32" s="96">
        <f>ДДН_муж!T32-'ДДН_муж (было)'!T32</f>
        <v>0</v>
      </c>
      <c r="U32" s="96">
        <f>ДДН_муж!U32-'ДДН_муж (было)'!U32</f>
        <v>0</v>
      </c>
      <c r="V32" s="96">
        <f>ДДН_муж!V32-'ДДН_муж (было)'!V32</f>
        <v>0</v>
      </c>
      <c r="W32" s="96">
        <f>ДДН_муж!W32-'ДДН_муж (было)'!W32</f>
        <v>0</v>
      </c>
      <c r="X32" s="96">
        <f>ДДН_муж!X32-'ДДН_муж (было)'!X32</f>
        <v>0</v>
      </c>
      <c r="Y32" s="96">
        <f>ДДН_муж!Y32-'ДДН_муж (было)'!Y32</f>
        <v>0</v>
      </c>
      <c r="Z32" s="96">
        <f>ДДН_муж!Z32-'ДДН_муж (было)'!Z32</f>
        <v>0</v>
      </c>
      <c r="AA32" s="96">
        <f>ДДН_муж!AA32-'ДДН_муж (было)'!AA32</f>
        <v>0</v>
      </c>
      <c r="AB32" s="96">
        <f>ДДН_муж!AB32-'ДДН_муж (было)'!AB32</f>
        <v>0</v>
      </c>
      <c r="AC32" s="96">
        <f>ДДН_муж!AC32-'ДДН_муж (было)'!AC32</f>
        <v>0</v>
      </c>
      <c r="AD32" s="96">
        <f>ДДН_муж!AD32-'ДДН_муж (было)'!AD32</f>
        <v>0</v>
      </c>
      <c r="AE32" s="96">
        <f>ДДН_муж!AE32-'ДДН_муж (было)'!AE32</f>
        <v>0</v>
      </c>
      <c r="AF32" s="96">
        <f>ДДН_муж!AF32-'ДДН_муж (было)'!AF32</f>
        <v>0</v>
      </c>
      <c r="AG32" s="96">
        <f>ДДН_муж!AG32-'ДДН_муж (было)'!AG32</f>
        <v>0</v>
      </c>
      <c r="AH32" s="96">
        <f>ДДН_муж!AH32-'ДДН_муж (было)'!AH32</f>
        <v>0</v>
      </c>
      <c r="AI32" s="96">
        <f>ДДН_муж!AI32-'ДДН_муж (было)'!AI32</f>
        <v>0</v>
      </c>
      <c r="AJ32" s="96">
        <f>ДДН_муж!AJ32-'ДДН_муж (было)'!AJ32</f>
        <v>0</v>
      </c>
      <c r="AK32" s="96">
        <f>ДДН_муж!AK32-'ДДН_муж (было)'!AK32</f>
        <v>0</v>
      </c>
      <c r="AL32" s="96">
        <f>ДДН_муж!AL32-'ДДН_муж (было)'!AL32</f>
        <v>0</v>
      </c>
      <c r="AM32" s="96">
        <f>ДДН_муж!AM32-'ДДН_муж (было)'!AM32</f>
        <v>0</v>
      </c>
    </row>
    <row r="33" spans="1:50" s="99" customFormat="1" ht="25.5">
      <c r="A33" s="102"/>
      <c r="B33" s="100"/>
      <c r="C33" s="243" t="s">
        <v>204</v>
      </c>
      <c r="D33" s="103" t="s">
        <v>252</v>
      </c>
      <c r="E33" s="104">
        <v>901</v>
      </c>
      <c r="F33" s="16" t="s">
        <v>253</v>
      </c>
      <c r="G33" s="244" t="s">
        <v>253</v>
      </c>
      <c r="H33" s="161">
        <v>1047</v>
      </c>
      <c r="I33" s="96">
        <f>ДДН_муж!I33-'ДДН_муж (было)'!I33</f>
        <v>0</v>
      </c>
      <c r="J33" s="96">
        <f>ДДН_муж!J33-'ДДН_муж (было)'!J33</f>
        <v>0</v>
      </c>
      <c r="K33" s="96">
        <f>ДДН_муж!K33-'ДДН_муж (было)'!K33</f>
        <v>0</v>
      </c>
      <c r="L33" s="96">
        <f>ДДН_муж!L33-'ДДН_муж (было)'!L33</f>
        <v>0</v>
      </c>
      <c r="M33" s="96">
        <f>ДДН_муж!M33-'ДДН_муж (было)'!M33</f>
        <v>0</v>
      </c>
      <c r="N33" s="96">
        <f>ДДН_муж!N33-'ДДН_муж (было)'!N33</f>
        <v>0</v>
      </c>
      <c r="O33" s="96">
        <f>ДДН_муж!O33-'ДДН_муж (было)'!O33</f>
        <v>0</v>
      </c>
      <c r="P33" s="96">
        <f>ДДН_муж!P33-'ДДН_муж (было)'!P33</f>
        <v>0</v>
      </c>
      <c r="Q33" s="96">
        <f>ДДН_муж!Q33-'ДДН_муж (было)'!Q33</f>
        <v>0</v>
      </c>
      <c r="R33" s="96">
        <f>ДДН_муж!R33-'ДДН_муж (было)'!R33</f>
        <v>0</v>
      </c>
      <c r="S33" s="96">
        <f>ДДН_муж!S33-'ДДН_муж (было)'!S33</f>
        <v>0</v>
      </c>
      <c r="T33" s="96">
        <f>ДДН_муж!T33-'ДДН_муж (было)'!T33</f>
        <v>0</v>
      </c>
      <c r="U33" s="96">
        <f>ДДН_муж!U33-'ДДН_муж (было)'!U33</f>
        <v>0</v>
      </c>
      <c r="V33" s="96">
        <f>ДДН_муж!V33-'ДДН_муж (было)'!V33</f>
        <v>0</v>
      </c>
      <c r="W33" s="96">
        <f>ДДН_муж!W33-'ДДН_муж (было)'!W33</f>
        <v>0</v>
      </c>
      <c r="X33" s="96">
        <f>ДДН_муж!X33-'ДДН_муж (было)'!X33</f>
        <v>0</v>
      </c>
      <c r="Y33" s="96">
        <f>ДДН_муж!Y33-'ДДН_муж (было)'!Y33</f>
        <v>0</v>
      </c>
      <c r="Z33" s="96">
        <f>ДДН_муж!Z33-'ДДН_муж (было)'!Z33</f>
        <v>0</v>
      </c>
      <c r="AA33" s="96">
        <f>ДДН_муж!AA33-'ДДН_муж (было)'!AA33</f>
        <v>0</v>
      </c>
      <c r="AB33" s="96">
        <f>ДДН_муж!AB33-'ДДН_муж (было)'!AB33</f>
        <v>0</v>
      </c>
      <c r="AC33" s="96">
        <f>ДДН_муж!AC33-'ДДН_муж (было)'!AC33</f>
        <v>0</v>
      </c>
      <c r="AD33" s="96">
        <f>ДДН_муж!AD33-'ДДН_муж (было)'!AD33</f>
        <v>0</v>
      </c>
      <c r="AE33" s="96">
        <f>ДДН_муж!AE33-'ДДН_муж (было)'!AE33</f>
        <v>0</v>
      </c>
      <c r="AF33" s="96">
        <f>ДДН_муж!AF33-'ДДН_муж (было)'!AF33</f>
        <v>0</v>
      </c>
      <c r="AG33" s="96">
        <f>ДДН_муж!AG33-'ДДН_муж (было)'!AG33</f>
        <v>0</v>
      </c>
      <c r="AH33" s="96">
        <f>ДДН_муж!AH33-'ДДН_муж (было)'!AH33</f>
        <v>0</v>
      </c>
      <c r="AI33" s="96">
        <f>ДДН_муж!AI33-'ДДН_муж (было)'!AI33</f>
        <v>0</v>
      </c>
      <c r="AJ33" s="96">
        <f>ДДН_муж!AJ33-'ДДН_муж (было)'!AJ33</f>
        <v>0</v>
      </c>
      <c r="AK33" s="96">
        <f>ДДН_муж!AK33-'ДДН_муж (было)'!AK33</f>
        <v>0</v>
      </c>
      <c r="AL33" s="96">
        <f>ДДН_муж!AL33-'ДДН_муж (было)'!AL33</f>
        <v>0</v>
      </c>
      <c r="AM33" s="96">
        <f>ДДН_муж!AM33-'ДДН_муж (было)'!AM33</f>
        <v>0</v>
      </c>
    </row>
    <row r="34" spans="1:50" s="99" customFormat="1" ht="25.5">
      <c r="A34" s="102"/>
      <c r="B34" s="100"/>
      <c r="C34" s="243" t="s">
        <v>208</v>
      </c>
      <c r="D34" s="103" t="s">
        <v>226</v>
      </c>
      <c r="E34" s="104">
        <v>901</v>
      </c>
      <c r="F34" s="16" t="s">
        <v>254</v>
      </c>
      <c r="G34" s="244" t="s">
        <v>255</v>
      </c>
      <c r="H34" s="161">
        <v>150</v>
      </c>
      <c r="I34" s="96">
        <f>ДДН_муж!I34-'ДДН_муж (было)'!I34</f>
        <v>0</v>
      </c>
      <c r="J34" s="96">
        <f>ДДН_муж!J34-'ДДН_муж (было)'!J34</f>
        <v>0</v>
      </c>
      <c r="K34" s="96">
        <f>ДДН_муж!K34-'ДДН_муж (было)'!K34</f>
        <v>0</v>
      </c>
      <c r="L34" s="96">
        <f>ДДН_муж!L34-'ДДН_муж (было)'!L34</f>
        <v>0</v>
      </c>
      <c r="M34" s="96">
        <f>ДДН_муж!M34-'ДДН_муж (было)'!M34</f>
        <v>0</v>
      </c>
      <c r="N34" s="96">
        <f>ДДН_муж!N34-'ДДН_муж (было)'!N34</f>
        <v>0</v>
      </c>
      <c r="O34" s="96">
        <f>ДДН_муж!O34-'ДДН_муж (было)'!O34</f>
        <v>0</v>
      </c>
      <c r="P34" s="96">
        <f>ДДН_муж!P34-'ДДН_муж (было)'!P34</f>
        <v>0</v>
      </c>
      <c r="Q34" s="96">
        <f>ДДН_муж!Q34-'ДДН_муж (было)'!Q34</f>
        <v>0</v>
      </c>
      <c r="R34" s="96">
        <f>ДДН_муж!R34-'ДДН_муж (было)'!R34</f>
        <v>0</v>
      </c>
      <c r="S34" s="96">
        <f>ДДН_муж!S34-'ДДН_муж (было)'!S34</f>
        <v>0</v>
      </c>
      <c r="T34" s="96">
        <f>ДДН_муж!T34-'ДДН_муж (было)'!T34</f>
        <v>0</v>
      </c>
      <c r="U34" s="96">
        <f>ДДН_муж!U34-'ДДН_муж (было)'!U34</f>
        <v>0</v>
      </c>
      <c r="V34" s="96">
        <f>ДДН_муж!V34-'ДДН_муж (было)'!V34</f>
        <v>0</v>
      </c>
      <c r="W34" s="96">
        <f>ДДН_муж!W34-'ДДН_муж (было)'!W34</f>
        <v>0</v>
      </c>
      <c r="X34" s="96">
        <f>ДДН_муж!X34-'ДДН_муж (было)'!X34</f>
        <v>0</v>
      </c>
      <c r="Y34" s="96">
        <f>ДДН_муж!Y34-'ДДН_муж (было)'!Y34</f>
        <v>0</v>
      </c>
      <c r="Z34" s="96">
        <f>ДДН_муж!Z34-'ДДН_муж (было)'!Z34</f>
        <v>0</v>
      </c>
      <c r="AA34" s="96">
        <f>ДДН_муж!AA34-'ДДН_муж (было)'!AA34</f>
        <v>0</v>
      </c>
      <c r="AB34" s="96">
        <f>ДДН_муж!AB34-'ДДН_муж (было)'!AB34</f>
        <v>0</v>
      </c>
      <c r="AC34" s="96">
        <f>ДДН_муж!AC34-'ДДН_муж (было)'!AC34</f>
        <v>0</v>
      </c>
      <c r="AD34" s="96">
        <f>ДДН_муж!AD34-'ДДН_муж (было)'!AD34</f>
        <v>0</v>
      </c>
      <c r="AE34" s="96">
        <f>ДДН_муж!AE34-'ДДН_муж (было)'!AE34</f>
        <v>0</v>
      </c>
      <c r="AF34" s="96">
        <f>ДДН_муж!AF34-'ДДН_муж (было)'!AF34</f>
        <v>0</v>
      </c>
      <c r="AG34" s="96">
        <f>ДДН_муж!AG34-'ДДН_муж (было)'!AG34</f>
        <v>0</v>
      </c>
      <c r="AH34" s="96">
        <f>ДДН_муж!AH34-'ДДН_муж (было)'!AH34</f>
        <v>0</v>
      </c>
      <c r="AI34" s="96">
        <f>ДДН_муж!AI34-'ДДН_муж (было)'!AI34</f>
        <v>0</v>
      </c>
      <c r="AJ34" s="96">
        <f>ДДН_муж!AJ34-'ДДН_муж (было)'!AJ34</f>
        <v>0</v>
      </c>
      <c r="AK34" s="96">
        <f>ДДН_муж!AK34-'ДДН_муж (было)'!AK34</f>
        <v>0</v>
      </c>
      <c r="AL34" s="96">
        <f>ДДН_муж!AL34-'ДДН_муж (было)'!AL34</f>
        <v>0</v>
      </c>
      <c r="AM34" s="96">
        <f>ДДН_муж!AM34-'ДДН_муж (было)'!AM34</f>
        <v>0</v>
      </c>
    </row>
    <row r="35" spans="1:50" s="84" customFormat="1" ht="76.5">
      <c r="A35" s="218"/>
      <c r="B35" s="219"/>
      <c r="C35" s="179" t="s">
        <v>208</v>
      </c>
      <c r="D35" s="180" t="s">
        <v>256</v>
      </c>
      <c r="E35" s="187">
        <v>901</v>
      </c>
      <c r="F35" s="182" t="s">
        <v>257</v>
      </c>
      <c r="G35" s="183" t="s">
        <v>258</v>
      </c>
      <c r="H35" s="184"/>
      <c r="I35" s="185">
        <f>ДДН_муж!I35-'ДДН_муж (было)'!I35</f>
        <v>0</v>
      </c>
      <c r="J35" s="185">
        <f>ДДН_муж!J35-'ДДН_муж (было)'!J35</f>
        <v>0</v>
      </c>
      <c r="K35" s="185">
        <f>ДДН_муж!K35-'ДДН_муж (было)'!K35</f>
        <v>0</v>
      </c>
      <c r="L35" s="185">
        <f>ДДН_муж!L35-'ДДН_муж (было)'!L35</f>
        <v>0</v>
      </c>
      <c r="M35" s="185">
        <f>ДДН_муж!M35-'ДДН_муж (было)'!M35</f>
        <v>0</v>
      </c>
      <c r="N35" s="185">
        <f>ДДН_муж!N35-'ДДН_муж (было)'!N35</f>
        <v>0</v>
      </c>
      <c r="O35" s="185">
        <f>ДДН_муж!O35-'ДДН_муж (было)'!O35</f>
        <v>0</v>
      </c>
      <c r="P35" s="185">
        <f>ДДН_муж!P35-'ДДН_муж (было)'!P35</f>
        <v>0</v>
      </c>
      <c r="Q35" s="185">
        <f>ДДН_муж!Q35-'ДДН_муж (было)'!Q35</f>
        <v>0</v>
      </c>
      <c r="R35" s="185">
        <f>ДДН_муж!R35-'ДДН_муж (было)'!R35</f>
        <v>0</v>
      </c>
      <c r="S35" s="185">
        <f>ДДН_муж!S35-'ДДН_муж (было)'!S35</f>
        <v>0</v>
      </c>
      <c r="T35" s="185">
        <f>ДДН_муж!T35-'ДДН_муж (было)'!T35</f>
        <v>0</v>
      </c>
      <c r="U35" s="185">
        <f>ДДН_муж!U35-'ДДН_муж (было)'!U35</f>
        <v>0</v>
      </c>
      <c r="V35" s="185">
        <f>ДДН_муж!V35-'ДДН_муж (было)'!V35</f>
        <v>0</v>
      </c>
      <c r="W35" s="185">
        <f>ДДН_муж!W35-'ДДН_муж (было)'!W35</f>
        <v>0</v>
      </c>
      <c r="X35" s="185">
        <f>ДДН_муж!X35-'ДДН_муж (было)'!X35</f>
        <v>0</v>
      </c>
      <c r="Y35" s="185">
        <f>ДДН_муж!Y35-'ДДН_муж (было)'!Y35</f>
        <v>0</v>
      </c>
      <c r="Z35" s="185">
        <f>ДДН_муж!Z35-'ДДН_муж (было)'!Z35</f>
        <v>0</v>
      </c>
      <c r="AA35" s="185">
        <f>ДДН_муж!AA35-'ДДН_муж (было)'!AA35</f>
        <v>0</v>
      </c>
      <c r="AB35" s="185">
        <f>ДДН_муж!AB35-'ДДН_муж (было)'!AB35</f>
        <v>0</v>
      </c>
      <c r="AC35" s="185">
        <f>ДДН_муж!AC35-'ДДН_муж (было)'!AC35</f>
        <v>0</v>
      </c>
      <c r="AD35" s="185">
        <f>ДДН_муж!AD35-'ДДН_муж (было)'!AD35</f>
        <v>0</v>
      </c>
      <c r="AE35" s="185">
        <f>ДДН_муж!AE35-'ДДН_муж (было)'!AE35</f>
        <v>0</v>
      </c>
      <c r="AF35" s="185">
        <f>ДДН_муж!AF35-'ДДН_муж (было)'!AF35</f>
        <v>0</v>
      </c>
      <c r="AG35" s="185">
        <f>ДДН_муж!AG35-'ДДН_муж (было)'!AG35</f>
        <v>0</v>
      </c>
      <c r="AH35" s="185">
        <f>ДДН_муж!AH35-'ДДН_муж (было)'!AH35</f>
        <v>0</v>
      </c>
      <c r="AI35" s="185">
        <f>ДДН_муж!AI35-'ДДН_муж (было)'!AI35</f>
        <v>0</v>
      </c>
      <c r="AJ35" s="185">
        <f>ДДН_муж!AJ35-'ДДН_муж (было)'!AJ35</f>
        <v>0</v>
      </c>
      <c r="AK35" s="185">
        <f>ДДН_муж!AK35-'ДДН_муж (было)'!AK35</f>
        <v>0</v>
      </c>
      <c r="AL35" s="185">
        <f>ДДН_муж!AL35-'ДДН_муж (было)'!AL35</f>
        <v>0</v>
      </c>
      <c r="AM35" s="185">
        <f>ДДН_муж!AM35-'ДДН_муж (было)'!AM35</f>
        <v>0</v>
      </c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7">
        <v>901</v>
      </c>
      <c r="F36" s="182" t="s">
        <v>260</v>
      </c>
      <c r="G36" s="183" t="s">
        <v>261</v>
      </c>
      <c r="H36" s="184"/>
      <c r="I36" s="185">
        <f>ДДН_муж!I36-'ДДН_муж (было)'!I36</f>
        <v>0</v>
      </c>
      <c r="J36" s="185">
        <f>ДДН_муж!J36-'ДДН_муж (было)'!J36</f>
        <v>0</v>
      </c>
      <c r="K36" s="185">
        <f>ДДН_муж!K36-'ДДН_муж (было)'!K36</f>
        <v>0</v>
      </c>
      <c r="L36" s="185">
        <f>ДДН_муж!L36-'ДДН_муж (было)'!L36</f>
        <v>0</v>
      </c>
      <c r="M36" s="185">
        <f>ДДН_муж!M36-'ДДН_муж (было)'!M36</f>
        <v>0</v>
      </c>
      <c r="N36" s="185">
        <f>ДДН_муж!N36-'ДДН_муж (было)'!N36</f>
        <v>0</v>
      </c>
      <c r="O36" s="185">
        <f>ДДН_муж!O36-'ДДН_муж (было)'!O36</f>
        <v>0</v>
      </c>
      <c r="P36" s="185">
        <f>ДДН_муж!P36-'ДДН_муж (было)'!P36</f>
        <v>0</v>
      </c>
      <c r="Q36" s="185">
        <f>ДДН_муж!Q36-'ДДН_муж (было)'!Q36</f>
        <v>0</v>
      </c>
      <c r="R36" s="185">
        <f>ДДН_муж!R36-'ДДН_муж (было)'!R36</f>
        <v>0</v>
      </c>
      <c r="S36" s="185">
        <f>ДДН_муж!S36-'ДДН_муж (было)'!S36</f>
        <v>0</v>
      </c>
      <c r="T36" s="185">
        <f>ДДН_муж!T36-'ДДН_муж (было)'!T36</f>
        <v>0</v>
      </c>
      <c r="U36" s="185">
        <f>ДДН_муж!U36-'ДДН_муж (было)'!U36</f>
        <v>0</v>
      </c>
      <c r="V36" s="185">
        <f>ДДН_муж!V36-'ДДН_муж (было)'!V36</f>
        <v>0</v>
      </c>
      <c r="W36" s="185">
        <f>ДДН_муж!W36-'ДДН_муж (было)'!W36</f>
        <v>0</v>
      </c>
      <c r="X36" s="185">
        <f>ДДН_муж!X36-'ДДН_муж (было)'!X36</f>
        <v>0</v>
      </c>
      <c r="Y36" s="185">
        <f>ДДН_муж!Y36-'ДДН_муж (было)'!Y36</f>
        <v>0</v>
      </c>
      <c r="Z36" s="185">
        <f>ДДН_муж!Z36-'ДДН_муж (было)'!Z36</f>
        <v>0</v>
      </c>
      <c r="AA36" s="185">
        <f>ДДН_муж!AA36-'ДДН_муж (было)'!AA36</f>
        <v>0</v>
      </c>
      <c r="AB36" s="185">
        <f>ДДН_муж!AB36-'ДДН_муж (было)'!AB36</f>
        <v>0</v>
      </c>
      <c r="AC36" s="185">
        <f>ДДН_муж!AC36-'ДДН_муж (было)'!AC36</f>
        <v>0</v>
      </c>
      <c r="AD36" s="185">
        <f>ДДН_муж!AD36-'ДДН_муж (было)'!AD36</f>
        <v>0</v>
      </c>
      <c r="AE36" s="185">
        <f>ДДН_муж!AE36-'ДДН_муж (было)'!AE36</f>
        <v>0</v>
      </c>
      <c r="AF36" s="185">
        <f>ДДН_муж!AF36-'ДДН_муж (было)'!AF36</f>
        <v>0</v>
      </c>
      <c r="AG36" s="185">
        <f>ДДН_муж!AG36-'ДДН_муж (было)'!AG36</f>
        <v>0</v>
      </c>
      <c r="AH36" s="185">
        <f>ДДН_муж!AH36-'ДДН_муж (было)'!AH36</f>
        <v>0</v>
      </c>
      <c r="AI36" s="185">
        <f>ДДН_муж!AI36-'ДДН_муж (было)'!AI36</f>
        <v>0</v>
      </c>
      <c r="AJ36" s="185">
        <f>ДДН_муж!AJ36-'ДДН_муж (было)'!AJ36</f>
        <v>0</v>
      </c>
      <c r="AK36" s="185">
        <f>ДДН_муж!AK36-'ДДН_муж (было)'!AK36</f>
        <v>0</v>
      </c>
      <c r="AL36" s="185">
        <f>ДДН_муж!AL36-'ДДН_муж (было)'!AL36</f>
        <v>0</v>
      </c>
      <c r="AM36" s="185">
        <f>ДДН_муж!AM36-'ДДН_муж (было)'!AM36</f>
        <v>0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>
        <f>ДДН_муж!I37-'ДДН_муж (было)'!I37</f>
        <v>0</v>
      </c>
      <c r="J37" s="185">
        <f>ДДН_муж!J37-'ДДН_муж (было)'!J37</f>
        <v>0</v>
      </c>
      <c r="K37" s="185">
        <f>ДДН_муж!K37-'ДДН_муж (было)'!K37</f>
        <v>0</v>
      </c>
      <c r="L37" s="185">
        <f>ДДН_муж!L37-'ДДН_муж (было)'!L37</f>
        <v>0</v>
      </c>
      <c r="M37" s="185">
        <f>ДДН_муж!M37-'ДДН_муж (было)'!M37</f>
        <v>0</v>
      </c>
      <c r="N37" s="185">
        <f>ДДН_муж!N37-'ДДН_муж (было)'!N37</f>
        <v>0</v>
      </c>
      <c r="O37" s="185">
        <f>ДДН_муж!O37-'ДДН_муж (было)'!O37</f>
        <v>0</v>
      </c>
      <c r="P37" s="185">
        <f>ДДН_муж!P37-'ДДН_муж (было)'!P37</f>
        <v>0</v>
      </c>
      <c r="Q37" s="185">
        <f>ДДН_муж!Q37-'ДДН_муж (было)'!Q37</f>
        <v>0</v>
      </c>
      <c r="R37" s="185">
        <f>ДДН_муж!R37-'ДДН_муж (было)'!R37</f>
        <v>0</v>
      </c>
      <c r="S37" s="185">
        <f>ДДН_муж!S37-'ДДН_муж (было)'!S37</f>
        <v>0</v>
      </c>
      <c r="T37" s="185">
        <f>ДДН_муж!T37-'ДДН_муж (было)'!T37</f>
        <v>0</v>
      </c>
      <c r="U37" s="185">
        <f>ДДН_муж!U37-'ДДН_муж (было)'!U37</f>
        <v>0</v>
      </c>
      <c r="V37" s="185">
        <f>ДДН_муж!V37-'ДДН_муж (было)'!V37</f>
        <v>0</v>
      </c>
      <c r="W37" s="185">
        <f>ДДН_муж!W37-'ДДН_муж (было)'!W37</f>
        <v>0</v>
      </c>
      <c r="X37" s="185">
        <f>ДДН_муж!X37-'ДДН_муж (было)'!X37</f>
        <v>0</v>
      </c>
      <c r="Y37" s="185">
        <f>ДДН_муж!Y37-'ДДН_муж (было)'!Y37</f>
        <v>0</v>
      </c>
      <c r="Z37" s="185">
        <f>ДДН_муж!Z37-'ДДН_муж (было)'!Z37</f>
        <v>0</v>
      </c>
      <c r="AA37" s="185">
        <f>ДДН_муж!AA37-'ДДН_муж (было)'!AA37</f>
        <v>0</v>
      </c>
      <c r="AB37" s="185">
        <f>ДДН_муж!AB37-'ДДН_муж (было)'!AB37</f>
        <v>0</v>
      </c>
      <c r="AC37" s="185">
        <f>ДДН_муж!AC37-'ДДН_муж (было)'!AC37</f>
        <v>0</v>
      </c>
      <c r="AD37" s="185">
        <f>ДДН_муж!AD37-'ДДН_муж (было)'!AD37</f>
        <v>0</v>
      </c>
      <c r="AE37" s="185">
        <f>ДДН_муж!AE37-'ДДН_муж (было)'!AE37</f>
        <v>0</v>
      </c>
      <c r="AF37" s="185">
        <f>ДДН_муж!AF37-'ДДН_муж (было)'!AF37</f>
        <v>0</v>
      </c>
      <c r="AG37" s="185">
        <f>ДДН_муж!AG37-'ДДН_муж (было)'!AG37</f>
        <v>0</v>
      </c>
      <c r="AH37" s="185">
        <f>ДДН_муж!AH37-'ДДН_муж (было)'!AH37</f>
        <v>0</v>
      </c>
      <c r="AI37" s="185">
        <f>ДДН_муж!AI37-'ДДН_муж (было)'!AI37</f>
        <v>0</v>
      </c>
      <c r="AJ37" s="185">
        <f>ДДН_муж!AJ37-'ДДН_муж (было)'!AJ37</f>
        <v>0</v>
      </c>
      <c r="AK37" s="185">
        <f>ДДН_муж!AK37-'ДДН_муж (было)'!AK37</f>
        <v>0</v>
      </c>
      <c r="AL37" s="185">
        <f>ДДН_муж!AL37-'ДДН_муж (было)'!AL37</f>
        <v>0</v>
      </c>
      <c r="AM37" s="185">
        <f>ДДН_муж!AM37-'ДДН_муж (было)'!AM37</f>
        <v>0</v>
      </c>
      <c r="AN37" s="101" t="s">
        <v>127</v>
      </c>
    </row>
    <row r="38" spans="1:50" s="89" customFormat="1">
      <c r="A38" s="73" t="s">
        <v>4</v>
      </c>
      <c r="B38" s="74"/>
      <c r="C38" s="75"/>
      <c r="D38" s="74"/>
      <c r="E38" s="75"/>
      <c r="F38" s="43"/>
      <c r="G38" s="76"/>
      <c r="H38" s="111">
        <f>ДДН_муж!H38-'ДДН_муж (было)'!H38</f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f>ДДН_муж!X38-'ДДН_муж (было)'!X38</f>
        <v>0</v>
      </c>
      <c r="Y38" s="241">
        <f>ДДН_муж!Y38-'ДДН_муж (было)'!Y38</f>
        <v>0</v>
      </c>
      <c r="Z38" s="241">
        <f>ДДН_муж!Z38-'ДДН_муж (было)'!Z38</f>
        <v>0</v>
      </c>
      <c r="AA38" s="241">
        <f>ДДН_муж!AA38-'ДДН_муж (было)'!AA38</f>
        <v>0</v>
      </c>
      <c r="AB38" s="241">
        <f>ДДН_муж!AB38-'ДДН_муж (было)'!AB38</f>
        <v>0</v>
      </c>
      <c r="AC38" s="241">
        <f>ДДН_муж!AC38-'ДДН_муж (было)'!AC38</f>
        <v>0</v>
      </c>
      <c r="AD38" s="241">
        <f>ДДН_муж!AD38-'ДДН_муж (было)'!AD38</f>
        <v>0</v>
      </c>
      <c r="AE38" s="241">
        <f>ДДН_муж!AE38-'ДДН_муж (было)'!AE38</f>
        <v>0</v>
      </c>
      <c r="AF38" s="241">
        <f>ДДН_муж!AF38-'ДДН_муж (было)'!AF38</f>
        <v>0</v>
      </c>
      <c r="AG38" s="241">
        <f>ДДН_муж!AG38-'ДДН_муж (было)'!AG38</f>
        <v>0</v>
      </c>
      <c r="AH38" s="241">
        <f>ДДН_муж!AH38-'ДДН_муж (было)'!AH38</f>
        <v>0</v>
      </c>
      <c r="AI38" s="241">
        <f>ДДН_муж!AI38-'ДДН_муж (было)'!AI38</f>
        <v>0</v>
      </c>
      <c r="AJ38" s="241">
        <f>ДДН_муж!AJ38-'ДДН_муж (было)'!AJ38</f>
        <v>0</v>
      </c>
      <c r="AK38" s="241">
        <f>ДДН_муж!AK38-'ДДН_муж (было)'!AK38</f>
        <v>0</v>
      </c>
      <c r="AL38" s="241">
        <f>ДДН_муж!AL38-'ДДН_муж (было)'!AL38</f>
        <v>0</v>
      </c>
      <c r="AM38" s="241">
        <f>ДДН_муж!AM38-'ДДН_муж (было)'!AM38</f>
        <v>0</v>
      </c>
      <c r="AN38" s="67"/>
    </row>
    <row r="39" spans="1:50">
      <c r="A39" s="73" t="s">
        <v>147</v>
      </c>
      <c r="B39" s="74"/>
      <c r="C39" s="75"/>
      <c r="D39" s="74"/>
      <c r="E39" s="75"/>
      <c r="F39" s="43"/>
      <c r="G39" s="76"/>
      <c r="H39" s="111"/>
      <c r="I39" s="246">
        <f>ДДН_муж!I39-'ДДН_муж (было)'!I39</f>
        <v>0</v>
      </c>
      <c r="J39" s="246">
        <f>ДДН_муж!J39-'ДДН_муж (было)'!J39</f>
        <v>0</v>
      </c>
      <c r="K39" s="246">
        <f>ДДН_муж!K39-'ДДН_муж (было)'!K39</f>
        <v>0</v>
      </c>
      <c r="L39" s="246">
        <f>ДДН_муж!L39-'ДДН_муж (было)'!L39</f>
        <v>0</v>
      </c>
      <c r="M39" s="246">
        <f>ДДН_муж!M39-'ДДН_муж (было)'!M39</f>
        <v>0</v>
      </c>
      <c r="N39" s="246">
        <f>ДДН_муж!N39-'ДДН_муж (было)'!N39</f>
        <v>0</v>
      </c>
      <c r="O39" s="246">
        <f>ДДН_муж!O39-'ДДН_муж (было)'!O39</f>
        <v>0</v>
      </c>
      <c r="P39" s="246">
        <f>ДДН_муж!P39-'ДДН_муж (было)'!P39</f>
        <v>0</v>
      </c>
      <c r="Q39" s="246">
        <f>ДДН_муж!Q39-'ДДН_муж (было)'!Q39</f>
        <v>0</v>
      </c>
      <c r="R39" s="246">
        <f>ДДН_муж!R39-'ДДН_муж (было)'!R39</f>
        <v>0</v>
      </c>
      <c r="S39" s="246">
        <f>ДДН_муж!S39-'ДДН_муж (было)'!S39</f>
        <v>0</v>
      </c>
      <c r="T39" s="246">
        <f>ДДН_муж!T39-'ДДН_муж (было)'!T39</f>
        <v>0</v>
      </c>
      <c r="U39" s="246">
        <f>ДДН_муж!U39-'ДДН_муж (было)'!U39</f>
        <v>0</v>
      </c>
      <c r="V39" s="246">
        <f>ДДН_муж!V39-'ДДН_муж (было)'!V39</f>
        <v>0</v>
      </c>
      <c r="W39" s="246">
        <f>ДДН_муж!W39-'ДДН_муж (было)'!W39</f>
        <v>0</v>
      </c>
      <c r="X39" s="246">
        <f>ДДН_муж!X39-'ДДН_муж (было)'!X39</f>
        <v>0</v>
      </c>
      <c r="Y39" s="246">
        <f>ДДН_муж!Y39-'ДДН_муж (было)'!Y39</f>
        <v>0</v>
      </c>
      <c r="Z39" s="246">
        <f>ДДН_муж!Z39-'ДДН_муж (было)'!Z39</f>
        <v>0</v>
      </c>
      <c r="AA39" s="246">
        <f>ДДН_муж!AA39-'ДДН_муж (было)'!AA39</f>
        <v>0</v>
      </c>
      <c r="AB39" s="246">
        <f>ДДН_муж!AB39-'ДДН_муж (было)'!AB39</f>
        <v>0</v>
      </c>
      <c r="AC39" s="246">
        <f>ДДН_муж!AC39-'ДДН_муж (было)'!AC39</f>
        <v>0</v>
      </c>
      <c r="AD39" s="246">
        <f>ДДН_муж!AD39-'ДДН_муж (было)'!AD39</f>
        <v>0</v>
      </c>
      <c r="AE39" s="246">
        <f>ДДН_муж!AE39-'ДДН_муж (было)'!AE39</f>
        <v>0</v>
      </c>
      <c r="AF39" s="246">
        <f>ДДН_муж!AF39-'ДДН_муж (было)'!AF39</f>
        <v>0</v>
      </c>
      <c r="AG39" s="246">
        <f>ДДН_муж!AG39-'ДДН_муж (было)'!AG39</f>
        <v>0</v>
      </c>
      <c r="AH39" s="246">
        <f>ДДН_муж!AH39-'ДДН_муж (было)'!AH39</f>
        <v>0</v>
      </c>
      <c r="AI39" s="246">
        <f>ДДН_муж!AI39-'ДДН_муж (было)'!AI39</f>
        <v>0</v>
      </c>
      <c r="AJ39" s="246">
        <f>ДДН_муж!AJ39-'ДДН_муж (было)'!AJ39</f>
        <v>0</v>
      </c>
      <c r="AK39" s="246">
        <f>ДДН_муж!AK39-'ДДН_муж (было)'!AK39</f>
        <v>0</v>
      </c>
      <c r="AL39" s="246">
        <f>ДДН_муж!AL39-'ДДН_муж (было)'!AL39</f>
        <v>0</v>
      </c>
      <c r="AM39" s="246">
        <f>ДДН_муж!AM39-'ДДН_муж (было)'!AM39</f>
        <v>0</v>
      </c>
      <c r="AN39" s="67"/>
    </row>
    <row r="40" spans="1:50"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50" ht="66.75" customHeight="1">
      <c r="A41" s="352"/>
      <c r="B41" s="352"/>
      <c r="C41" s="352"/>
      <c r="D41" s="352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</row>
    <row r="42" spans="1:50">
      <c r="A42" s="118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77"/>
    </row>
    <row r="43" spans="1:50" s="89" customFormat="1" ht="59.2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72.7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90"/>
      <c r="AO44" s="77"/>
    </row>
    <row r="45" spans="1:50" s="85" customFormat="1" ht="78" customHeight="1">
      <c r="A45" s="352"/>
      <c r="B45" s="352"/>
      <c r="C45" s="352"/>
      <c r="D45" s="352"/>
      <c r="E45" s="127"/>
      <c r="F45" s="128"/>
      <c r="G45" s="23"/>
      <c r="H45" s="15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77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47.25" customHeight="1">
      <c r="A46" s="364"/>
      <c r="B46" s="364"/>
      <c r="C46" s="364"/>
      <c r="D46" s="364"/>
      <c r="E46" s="129"/>
      <c r="F46" s="130"/>
      <c r="G46" s="131"/>
      <c r="H46" s="15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77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77"/>
      <c r="B47" s="77"/>
      <c r="C47" s="78"/>
      <c r="D47" s="77"/>
      <c r="E47" s="78"/>
      <c r="F47" s="112"/>
      <c r="G47" s="61"/>
      <c r="H47" s="143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172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H48" s="14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77"/>
      <c r="AO48" s="77"/>
    </row>
    <row r="49" spans="1:50">
      <c r="G49" s="81"/>
      <c r="H49" s="143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77"/>
      <c r="AO49" s="77"/>
    </row>
    <row r="50" spans="1:50" s="85" customFormat="1" ht="16.5">
      <c r="A50" s="164"/>
      <c r="B50" s="77"/>
      <c r="C50" s="78"/>
      <c r="D50" s="77"/>
      <c r="E50" s="78"/>
      <c r="F50" s="77"/>
      <c r="G50" s="62"/>
      <c r="H50" s="77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77"/>
      <c r="AO50" s="172"/>
      <c r="AP50" s="87"/>
      <c r="AQ50" s="87"/>
      <c r="AR50" s="87"/>
      <c r="AS50" s="87"/>
      <c r="AT50" s="87"/>
      <c r="AU50" s="87"/>
      <c r="AV50" s="87"/>
      <c r="AW50" s="87"/>
      <c r="AX50" s="87"/>
    </row>
    <row r="51" spans="1:50" s="85" customFormat="1">
      <c r="A51" s="352"/>
      <c r="B51" s="352"/>
      <c r="C51" s="352"/>
      <c r="D51" s="352"/>
      <c r="G51" s="147"/>
      <c r="H51" s="83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172"/>
      <c r="AO51" s="172"/>
      <c r="AP51" s="87"/>
      <c r="AQ51" s="87"/>
      <c r="AR51" s="87"/>
      <c r="AS51" s="87"/>
      <c r="AT51" s="87"/>
      <c r="AU51" s="87"/>
      <c r="AV51" s="87"/>
      <c r="AW51" s="87"/>
      <c r="AX51" s="87"/>
    </row>
    <row r="52" spans="1:50" s="85" customFormat="1">
      <c r="A52" s="352"/>
      <c r="B52" s="352"/>
      <c r="C52" s="352"/>
      <c r="D52" s="352"/>
      <c r="G52" s="147"/>
      <c r="H52" s="83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87"/>
      <c r="AQ52" s="87"/>
      <c r="AR52" s="87"/>
      <c r="AS52" s="87"/>
      <c r="AT52" s="87"/>
      <c r="AU52" s="87"/>
      <c r="AV52" s="87"/>
      <c r="AW52" s="87"/>
      <c r="AX52" s="87"/>
    </row>
    <row r="53" spans="1:50">
      <c r="A53" s="352"/>
      <c r="B53" s="352"/>
      <c r="C53" s="352"/>
      <c r="D53" s="352"/>
      <c r="E53" s="85"/>
      <c r="F53" s="85"/>
      <c r="G53" s="147"/>
      <c r="H53" s="83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77"/>
    </row>
    <row r="54" spans="1:50">
      <c r="F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</row>
    <row r="55" spans="1:50" s="85" customFormat="1" ht="16.5">
      <c r="A55" s="164"/>
      <c r="B55" s="77"/>
      <c r="C55" s="78"/>
      <c r="D55" s="77"/>
      <c r="E55" s="78"/>
      <c r="F55" s="77"/>
      <c r="G55" s="61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172"/>
      <c r="AP55" s="87"/>
      <c r="AQ55" s="87"/>
      <c r="AR55" s="87"/>
      <c r="AS55" s="87"/>
      <c r="AT55" s="87"/>
      <c r="AU55" s="87"/>
      <c r="AV55" s="87"/>
      <c r="AW55" s="87"/>
      <c r="AX55" s="87"/>
    </row>
    <row r="56" spans="1:50" s="85" customFormat="1">
      <c r="A56" s="352"/>
      <c r="B56" s="352"/>
      <c r="C56" s="352"/>
      <c r="D56" s="352"/>
      <c r="G56" s="147"/>
      <c r="H56" s="83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87"/>
      <c r="AQ56" s="87"/>
      <c r="AR56" s="87"/>
      <c r="AS56" s="87"/>
      <c r="AT56" s="87"/>
      <c r="AU56" s="87"/>
      <c r="AV56" s="87"/>
      <c r="AW56" s="87"/>
      <c r="AX56" s="87"/>
    </row>
    <row r="57" spans="1:50">
      <c r="A57" s="352"/>
      <c r="B57" s="352"/>
      <c r="C57" s="352"/>
      <c r="D57" s="352"/>
      <c r="E57" s="85"/>
      <c r="F57" s="85"/>
      <c r="G57" s="147"/>
      <c r="H57" s="83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77"/>
    </row>
    <row r="58" spans="1:50" s="85" customFormat="1">
      <c r="A58" s="352"/>
      <c r="B58" s="352"/>
      <c r="C58" s="352"/>
      <c r="D58" s="352"/>
      <c r="G58" s="147"/>
      <c r="H58" s="83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87"/>
      <c r="AQ58" s="87"/>
      <c r="AR58" s="87"/>
      <c r="AS58" s="87"/>
      <c r="AT58" s="87"/>
      <c r="AU58" s="87"/>
      <c r="AV58" s="87"/>
      <c r="AW58" s="87"/>
      <c r="AX58" s="87"/>
    </row>
    <row r="59" spans="1:50" s="85" customFormat="1">
      <c r="A59" s="77"/>
      <c r="B59" s="77"/>
      <c r="C59" s="78"/>
      <c r="D59" s="77"/>
      <c r="E59" s="78"/>
      <c r="F59" s="77"/>
      <c r="G59" s="61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172"/>
      <c r="AP59" s="87"/>
      <c r="AQ59" s="87"/>
      <c r="AR59" s="87"/>
      <c r="AS59" s="87"/>
      <c r="AT59" s="87"/>
      <c r="AU59" s="87"/>
      <c r="AV59" s="87"/>
      <c r="AW59" s="87"/>
      <c r="AX59" s="87"/>
    </row>
    <row r="60" spans="1:50" s="85" customFormat="1" ht="16.5">
      <c r="A60" s="164"/>
      <c r="B60" s="77"/>
      <c r="C60" s="78"/>
      <c r="D60" s="77"/>
      <c r="E60" s="78"/>
      <c r="F60" s="77"/>
      <c r="G60" s="61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172"/>
      <c r="AP60" s="87"/>
      <c r="AQ60" s="87"/>
      <c r="AR60" s="87"/>
      <c r="AS60" s="87"/>
      <c r="AT60" s="87"/>
      <c r="AU60" s="87"/>
      <c r="AV60" s="87"/>
      <c r="AW60" s="87"/>
      <c r="AX60" s="87"/>
    </row>
    <row r="61" spans="1:50">
      <c r="A61" s="352"/>
      <c r="B61" s="352"/>
      <c r="C61" s="352"/>
      <c r="D61" s="352"/>
      <c r="E61" s="85"/>
      <c r="F61" s="85"/>
      <c r="G61" s="147"/>
      <c r="H61" s="83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77"/>
    </row>
    <row r="62" spans="1:50">
      <c r="A62" s="352"/>
      <c r="B62" s="352"/>
      <c r="C62" s="352"/>
      <c r="D62" s="352"/>
      <c r="E62" s="85"/>
      <c r="F62" s="85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</row>
    <row r="63" spans="1:50">
      <c r="F63" s="77"/>
      <c r="H63" s="61"/>
    </row>
    <row r="64" spans="1:50" ht="16.5">
      <c r="A64" s="164"/>
      <c r="B64" s="164"/>
      <c r="C64" s="164"/>
      <c r="D64" s="164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>
      <c r="A65" s="352"/>
      <c r="B65" s="352"/>
      <c r="C65" s="352"/>
      <c r="D65" s="352"/>
      <c r="E65" s="85"/>
      <c r="F65" s="85"/>
      <c r="G65" s="147"/>
      <c r="H65" s="86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</row>
    <row r="66" spans="1:40">
      <c r="A66" s="352"/>
      <c r="B66" s="352"/>
      <c r="C66" s="352"/>
      <c r="D66" s="352"/>
      <c r="E66" s="85"/>
      <c r="F66" s="85"/>
      <c r="G66" s="147"/>
      <c r="H66" s="86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</row>
    <row r="67" spans="1:40" ht="16.5">
      <c r="F67" s="77"/>
      <c r="G67" s="164"/>
      <c r="H67" s="86"/>
    </row>
  </sheetData>
  <mergeCells count="88">
    <mergeCell ref="A1:B1"/>
    <mergeCell ref="C1:C2"/>
    <mergeCell ref="D1:D2"/>
    <mergeCell ref="E1:E2"/>
    <mergeCell ref="F1:F2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A52:D52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G28:G29"/>
    <mergeCell ref="A41:D41"/>
    <mergeCell ref="A45:D45"/>
    <mergeCell ref="A46:D46"/>
    <mergeCell ref="A51:D51"/>
    <mergeCell ref="A65:D65"/>
    <mergeCell ref="A66:D66"/>
    <mergeCell ref="A53:D53"/>
    <mergeCell ref="A56:D56"/>
    <mergeCell ref="A57:D57"/>
    <mergeCell ref="A58:D58"/>
    <mergeCell ref="A61:D61"/>
    <mergeCell ref="A62:D6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pane xSplit="8" ySplit="2" topLeftCell="I11" activePane="bottomRight" state="frozen"/>
      <selection activeCell="H10" sqref="H10"/>
      <selection pane="topRight" activeCell="H10" sqref="H10"/>
      <selection pane="bottomLeft" activeCell="H10" sqref="H10"/>
      <selection pane="bottomRight" activeCell="D26" sqref="D26:D2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4.5703125" style="61" customWidth="1"/>
    <col min="9" max="39" width="3.7109375" style="61" customWidth="1"/>
    <col min="40" max="16384" width="8.7109375" style="61"/>
  </cols>
  <sheetData>
    <row r="1" spans="1:39" s="55" customFormat="1" ht="32.1" customHeight="1">
      <c r="A1" s="380" t="s">
        <v>33</v>
      </c>
      <c r="B1" s="381"/>
      <c r="C1" s="382" t="s">
        <v>32</v>
      </c>
      <c r="D1" s="346" t="s">
        <v>74</v>
      </c>
      <c r="E1" s="350" t="s">
        <v>36</v>
      </c>
      <c r="F1" s="346" t="s">
        <v>8</v>
      </c>
      <c r="G1" s="346" t="s">
        <v>35</v>
      </c>
      <c r="H1" s="377" t="s">
        <v>158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9"/>
    </row>
    <row r="2" spans="1:39" s="55" customFormat="1" ht="32.1" customHeight="1">
      <c r="A2" s="241" t="s">
        <v>44</v>
      </c>
      <c r="B2" s="241" t="s">
        <v>45</v>
      </c>
      <c r="C2" s="383"/>
      <c r="D2" s="347"/>
      <c r="E2" s="351"/>
      <c r="F2" s="347"/>
      <c r="G2" s="347"/>
      <c r="H2" s="241" t="s">
        <v>164</v>
      </c>
      <c r="I2" s="241" t="s">
        <v>165</v>
      </c>
      <c r="J2" s="241" t="s">
        <v>166</v>
      </c>
      <c r="K2" s="241" t="s">
        <v>167</v>
      </c>
      <c r="L2" s="241" t="s">
        <v>168</v>
      </c>
      <c r="M2" s="241" t="s">
        <v>169</v>
      </c>
      <c r="N2" s="241" t="s">
        <v>170</v>
      </c>
      <c r="O2" s="241" t="s">
        <v>171</v>
      </c>
      <c r="P2" s="241" t="s">
        <v>172</v>
      </c>
      <c r="Q2" s="241" t="s">
        <v>173</v>
      </c>
      <c r="R2" s="241" t="s">
        <v>174</v>
      </c>
      <c r="S2" s="241" t="s">
        <v>175</v>
      </c>
      <c r="T2" s="241" t="s">
        <v>178</v>
      </c>
      <c r="U2" s="241" t="s">
        <v>176</v>
      </c>
      <c r="V2" s="241" t="s">
        <v>177</v>
      </c>
      <c r="W2" s="241">
        <v>2</v>
      </c>
      <c r="X2" s="241">
        <v>3</v>
      </c>
      <c r="Y2" s="241">
        <v>4</v>
      </c>
      <c r="Z2" s="241">
        <v>5</v>
      </c>
      <c r="AA2" s="241">
        <v>6</v>
      </c>
      <c r="AB2" s="241">
        <v>7</v>
      </c>
      <c r="AC2" s="241">
        <v>8</v>
      </c>
      <c r="AD2" s="241">
        <v>9</v>
      </c>
      <c r="AE2" s="241">
        <v>10</v>
      </c>
      <c r="AF2" s="241">
        <v>11</v>
      </c>
      <c r="AG2" s="241">
        <v>12</v>
      </c>
      <c r="AH2" s="241">
        <v>13</v>
      </c>
      <c r="AI2" s="241">
        <v>14</v>
      </c>
      <c r="AJ2" s="241">
        <v>15</v>
      </c>
      <c r="AK2" s="241">
        <v>16</v>
      </c>
      <c r="AL2" s="241">
        <v>17</v>
      </c>
    </row>
    <row r="3" spans="1:39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</row>
    <row r="4" spans="1:39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39" s="99" customFormat="1" ht="26.1" customHeight="1">
      <c r="A5" s="96">
        <v>49</v>
      </c>
      <c r="B5" s="244" t="s">
        <v>76</v>
      </c>
      <c r="C5" s="243" t="s">
        <v>203</v>
      </c>
      <c r="D5" s="97" t="s">
        <v>79</v>
      </c>
      <c r="E5" s="98">
        <v>502</v>
      </c>
      <c r="F5" s="16" t="s">
        <v>80</v>
      </c>
      <c r="G5" s="328" t="s">
        <v>117</v>
      </c>
      <c r="H5" s="323">
        <v>1</v>
      </c>
      <c r="I5" s="323">
        <v>1</v>
      </c>
      <c r="J5" s="323">
        <v>1</v>
      </c>
      <c r="K5" s="323">
        <v>1</v>
      </c>
      <c r="L5" s="323">
        <v>1</v>
      </c>
      <c r="M5" s="323">
        <v>1</v>
      </c>
      <c r="N5" s="323">
        <v>1</v>
      </c>
      <c r="O5" s="323">
        <v>1</v>
      </c>
      <c r="P5" s="323">
        <v>1</v>
      </c>
      <c r="Q5" s="323">
        <v>1</v>
      </c>
      <c r="R5" s="323">
        <v>1</v>
      </c>
      <c r="S5" s="323">
        <v>1</v>
      </c>
      <c r="T5" s="323">
        <v>1</v>
      </c>
      <c r="U5" s="323">
        <v>1</v>
      </c>
      <c r="V5" s="323">
        <v>1</v>
      </c>
      <c r="W5" s="323">
        <v>1</v>
      </c>
      <c r="X5" s="323">
        <v>1</v>
      </c>
      <c r="Y5" s="323">
        <v>1</v>
      </c>
      <c r="Z5" s="323">
        <v>1</v>
      </c>
      <c r="AA5" s="323">
        <v>1</v>
      </c>
      <c r="AB5" s="323">
        <v>1</v>
      </c>
      <c r="AC5" s="323">
        <v>1</v>
      </c>
      <c r="AD5" s="323">
        <v>1</v>
      </c>
      <c r="AE5" s="323">
        <v>1</v>
      </c>
      <c r="AF5" s="323">
        <v>1</v>
      </c>
      <c r="AG5" s="323">
        <v>1</v>
      </c>
      <c r="AH5" s="323">
        <v>1</v>
      </c>
      <c r="AI5" s="323">
        <v>1</v>
      </c>
      <c r="AJ5" s="323">
        <v>1</v>
      </c>
      <c r="AK5" s="323">
        <v>1</v>
      </c>
      <c r="AL5" s="323">
        <v>1</v>
      </c>
      <c r="AM5" s="55"/>
    </row>
    <row r="6" spans="1:39" s="99" customFormat="1" ht="26.1" customHeight="1">
      <c r="A6" s="96">
        <v>49</v>
      </c>
      <c r="B6" s="244" t="s">
        <v>76</v>
      </c>
      <c r="C6" s="243" t="s">
        <v>202</v>
      </c>
      <c r="D6" s="97" t="s">
        <v>77</v>
      </c>
      <c r="E6" s="98">
        <v>502</v>
      </c>
      <c r="F6" s="16" t="s">
        <v>274</v>
      </c>
      <c r="G6" s="339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55"/>
    </row>
    <row r="7" spans="1:39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29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55"/>
    </row>
    <row r="8" spans="1:39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237"/>
      <c r="I8" s="237"/>
      <c r="J8" s="237"/>
      <c r="K8" s="237">
        <v>1</v>
      </c>
      <c r="L8" s="237"/>
      <c r="M8" s="237"/>
      <c r="N8" s="237"/>
      <c r="O8" s="237"/>
      <c r="P8" s="237"/>
      <c r="Q8" s="237"/>
      <c r="R8" s="237"/>
      <c r="S8" s="237"/>
      <c r="T8" s="237">
        <v>1</v>
      </c>
      <c r="U8" s="237"/>
      <c r="V8" s="171">
        <v>0.5</v>
      </c>
      <c r="W8" s="237"/>
      <c r="X8" s="237">
        <v>1</v>
      </c>
      <c r="Y8" s="237"/>
      <c r="Z8" s="237"/>
      <c r="AA8" s="237">
        <v>1</v>
      </c>
      <c r="AB8" s="237">
        <v>1</v>
      </c>
      <c r="AC8" s="237"/>
      <c r="AD8" s="237"/>
      <c r="AE8" s="237">
        <v>1</v>
      </c>
      <c r="AF8" s="237"/>
      <c r="AG8" s="237"/>
      <c r="AH8" s="237"/>
      <c r="AI8" s="237"/>
      <c r="AJ8" s="237">
        <v>1</v>
      </c>
      <c r="AK8" s="237">
        <v>1</v>
      </c>
      <c r="AL8" s="237">
        <v>1</v>
      </c>
      <c r="AM8" s="55"/>
    </row>
    <row r="9" spans="1:39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237"/>
      <c r="I9" s="237">
        <v>1</v>
      </c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>
        <v>1</v>
      </c>
      <c r="U9" s="237"/>
      <c r="V9" s="237"/>
      <c r="W9" s="237"/>
      <c r="X9" s="237">
        <v>1</v>
      </c>
      <c r="Y9" s="237"/>
      <c r="Z9" s="237"/>
      <c r="AA9" s="237">
        <v>1</v>
      </c>
      <c r="AB9" s="237">
        <v>1</v>
      </c>
      <c r="AC9" s="237"/>
      <c r="AD9" s="237"/>
      <c r="AE9" s="237">
        <v>1</v>
      </c>
      <c r="AF9" s="237"/>
      <c r="AG9" s="237"/>
      <c r="AH9" s="237">
        <v>1</v>
      </c>
      <c r="AI9" s="237"/>
      <c r="AJ9" s="237">
        <v>1</v>
      </c>
      <c r="AK9" s="237">
        <v>1</v>
      </c>
      <c r="AL9" s="237">
        <v>1</v>
      </c>
      <c r="AM9" s="55"/>
    </row>
    <row r="10" spans="1:39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237"/>
      <c r="I10" s="237">
        <v>1</v>
      </c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>
        <v>1</v>
      </c>
      <c r="U10" s="237"/>
      <c r="V10" s="237"/>
      <c r="W10" s="237"/>
      <c r="X10" s="237">
        <v>1</v>
      </c>
      <c r="Y10" s="237"/>
      <c r="Z10" s="237"/>
      <c r="AA10" s="237">
        <v>1</v>
      </c>
      <c r="AB10" s="237"/>
      <c r="AC10" s="237"/>
      <c r="AD10" s="237"/>
      <c r="AE10" s="237">
        <v>1</v>
      </c>
      <c r="AF10" s="237"/>
      <c r="AG10" s="237"/>
      <c r="AH10" s="237"/>
      <c r="AI10" s="237">
        <v>1</v>
      </c>
      <c r="AJ10" s="237">
        <v>1</v>
      </c>
      <c r="AK10" s="237">
        <v>1</v>
      </c>
      <c r="AL10" s="237">
        <v>1</v>
      </c>
    </row>
    <row r="11" spans="1:39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>
        <v>1</v>
      </c>
      <c r="U11" s="237"/>
      <c r="V11" s="237"/>
      <c r="W11" s="237"/>
      <c r="X11" s="237">
        <v>1</v>
      </c>
      <c r="Y11" s="237"/>
      <c r="Z11" s="237"/>
      <c r="AA11" s="237">
        <v>1</v>
      </c>
      <c r="AB11" s="237"/>
      <c r="AC11" s="237"/>
      <c r="AD11" s="237"/>
      <c r="AE11" s="237"/>
      <c r="AF11" s="237"/>
      <c r="AG11" s="237"/>
      <c r="AH11" s="237"/>
      <c r="AI11" s="237"/>
      <c r="AJ11" s="237">
        <v>1</v>
      </c>
      <c r="AK11" s="237"/>
      <c r="AL11" s="237">
        <v>1</v>
      </c>
    </row>
    <row r="12" spans="1:39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237"/>
      <c r="I12" s="237"/>
      <c r="J12" s="237"/>
      <c r="K12" s="237">
        <v>1</v>
      </c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>
        <v>1</v>
      </c>
      <c r="AB12" s="237"/>
      <c r="AC12" s="237"/>
      <c r="AD12" s="237"/>
      <c r="AE12" s="237"/>
      <c r="AF12" s="237"/>
      <c r="AG12" s="237">
        <v>1</v>
      </c>
      <c r="AH12" s="237"/>
      <c r="AI12" s="237"/>
      <c r="AJ12" s="237">
        <v>1</v>
      </c>
      <c r="AK12" s="237"/>
      <c r="AL12" s="237">
        <v>1</v>
      </c>
    </row>
    <row r="13" spans="1:39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>
        <v>1</v>
      </c>
      <c r="AB13" s="237"/>
      <c r="AC13" s="237"/>
      <c r="AD13" s="237"/>
      <c r="AE13" s="237"/>
      <c r="AF13" s="237"/>
      <c r="AG13" s="237"/>
      <c r="AH13" s="237">
        <v>1</v>
      </c>
      <c r="AI13" s="237">
        <v>1</v>
      </c>
      <c r="AJ13" s="237">
        <v>1</v>
      </c>
      <c r="AK13" s="237">
        <v>1</v>
      </c>
      <c r="AL13" s="237">
        <v>1</v>
      </c>
      <c r="AM13" s="101"/>
    </row>
    <row r="14" spans="1:39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101"/>
    </row>
    <row r="15" spans="1:39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28" t="s">
        <v>124</v>
      </c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>
        <v>1</v>
      </c>
      <c r="U15" s="323"/>
      <c r="V15" s="323"/>
      <c r="W15" s="323">
        <v>1</v>
      </c>
      <c r="X15" s="323">
        <v>1</v>
      </c>
      <c r="Y15" s="323">
        <v>1</v>
      </c>
      <c r="Z15" s="323">
        <v>1</v>
      </c>
      <c r="AA15" s="323">
        <v>1</v>
      </c>
      <c r="AB15" s="323">
        <v>1</v>
      </c>
      <c r="AC15" s="323">
        <v>1</v>
      </c>
      <c r="AD15" s="323">
        <v>1</v>
      </c>
      <c r="AE15" s="323">
        <v>1</v>
      </c>
      <c r="AF15" s="323">
        <v>1</v>
      </c>
      <c r="AG15" s="323">
        <v>1</v>
      </c>
      <c r="AH15" s="323">
        <v>1</v>
      </c>
      <c r="AI15" s="323">
        <v>1</v>
      </c>
      <c r="AJ15" s="323">
        <v>1</v>
      </c>
      <c r="AK15" s="323">
        <v>1</v>
      </c>
      <c r="AL15" s="323">
        <v>1</v>
      </c>
    </row>
    <row r="16" spans="1:39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29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4"/>
      <c r="AI16" s="324"/>
      <c r="AJ16" s="324"/>
      <c r="AK16" s="324"/>
      <c r="AL16" s="324"/>
    </row>
    <row r="17" spans="1:39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>
        <v>1</v>
      </c>
      <c r="AB17" s="237"/>
      <c r="AC17" s="237"/>
      <c r="AD17" s="237"/>
      <c r="AE17" s="237">
        <v>1</v>
      </c>
      <c r="AF17" s="237"/>
      <c r="AG17" s="237"/>
      <c r="AH17" s="237"/>
      <c r="AI17" s="237"/>
      <c r="AJ17" s="237">
        <v>1</v>
      </c>
      <c r="AK17" s="237"/>
      <c r="AL17" s="237">
        <v>1</v>
      </c>
    </row>
    <row r="18" spans="1:39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6"/>
      <c r="I18" s="246"/>
      <c r="J18" s="246"/>
      <c r="K18" s="246">
        <v>1</v>
      </c>
      <c r="L18" s="246"/>
      <c r="M18" s="246"/>
      <c r="N18" s="246"/>
      <c r="O18" s="246"/>
      <c r="P18" s="246"/>
      <c r="Q18" s="246"/>
      <c r="R18" s="246"/>
      <c r="S18" s="246"/>
      <c r="T18" s="246">
        <v>1</v>
      </c>
      <c r="U18" s="246"/>
      <c r="V18" s="246"/>
      <c r="W18" s="246"/>
      <c r="X18" s="246">
        <v>1</v>
      </c>
      <c r="Y18" s="246"/>
      <c r="Z18" s="246"/>
      <c r="AA18" s="246">
        <v>1</v>
      </c>
      <c r="AB18" s="246"/>
      <c r="AC18" s="246"/>
      <c r="AD18" s="246"/>
      <c r="AE18" s="246">
        <v>1</v>
      </c>
      <c r="AF18" s="246"/>
      <c r="AG18" s="246"/>
      <c r="AH18" s="246"/>
      <c r="AI18" s="246"/>
      <c r="AJ18" s="246">
        <v>1</v>
      </c>
      <c r="AK18" s="246">
        <v>1</v>
      </c>
      <c r="AL18" s="246">
        <v>1</v>
      </c>
    </row>
    <row r="19" spans="1:39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6"/>
      <c r="I19" s="246"/>
      <c r="J19" s="246"/>
      <c r="K19" s="246">
        <v>1</v>
      </c>
      <c r="L19" s="246"/>
      <c r="M19" s="246"/>
      <c r="N19" s="246"/>
      <c r="O19" s="246"/>
      <c r="P19" s="246"/>
      <c r="Q19" s="246"/>
      <c r="R19" s="246"/>
      <c r="S19" s="246"/>
      <c r="T19" s="246">
        <v>1</v>
      </c>
      <c r="U19" s="246"/>
      <c r="V19" s="246"/>
      <c r="W19" s="246"/>
      <c r="X19" s="246">
        <v>1</v>
      </c>
      <c r="Y19" s="246"/>
      <c r="Z19" s="246"/>
      <c r="AA19" s="246">
        <v>1</v>
      </c>
      <c r="AB19" s="246"/>
      <c r="AC19" s="246"/>
      <c r="AD19" s="246"/>
      <c r="AE19" s="246">
        <v>1</v>
      </c>
      <c r="AF19" s="246"/>
      <c r="AG19" s="246"/>
      <c r="AH19" s="246"/>
      <c r="AI19" s="246"/>
      <c r="AJ19" s="246">
        <v>1</v>
      </c>
      <c r="AK19" s="246">
        <v>1</v>
      </c>
      <c r="AL19" s="246">
        <v>1</v>
      </c>
    </row>
    <row r="20" spans="1:39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>
        <v>1</v>
      </c>
      <c r="U20" s="246"/>
      <c r="V20" s="246"/>
      <c r="W20" s="246"/>
      <c r="X20" s="246"/>
      <c r="Y20" s="246"/>
      <c r="Z20" s="246"/>
      <c r="AA20" s="246">
        <v>1</v>
      </c>
      <c r="AB20" s="246"/>
      <c r="AC20" s="246"/>
      <c r="AD20" s="246"/>
      <c r="AE20" s="246"/>
      <c r="AF20" s="246"/>
      <c r="AG20" s="246"/>
      <c r="AH20" s="246"/>
      <c r="AI20" s="246"/>
      <c r="AJ20" s="246">
        <v>1</v>
      </c>
      <c r="AK20" s="246"/>
      <c r="AL20" s="246">
        <v>1</v>
      </c>
    </row>
    <row r="21" spans="1:39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6"/>
      <c r="I21" s="246">
        <v>1</v>
      </c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>
        <v>1</v>
      </c>
      <c r="AB21" s="246"/>
      <c r="AC21" s="246"/>
      <c r="AD21" s="246"/>
      <c r="AE21" s="246"/>
      <c r="AF21" s="246"/>
      <c r="AG21" s="246"/>
      <c r="AH21" s="246"/>
      <c r="AI21" s="246"/>
      <c r="AJ21" s="246">
        <v>1</v>
      </c>
      <c r="AK21" s="246"/>
      <c r="AL21" s="246"/>
    </row>
    <row r="22" spans="1:39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1" t="s">
        <v>109</v>
      </c>
      <c r="H22" s="246"/>
      <c r="I22" s="246">
        <v>1</v>
      </c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>
        <v>1</v>
      </c>
      <c r="AB22" s="246"/>
      <c r="AC22" s="246"/>
      <c r="AD22" s="246"/>
      <c r="AE22" s="246"/>
      <c r="AF22" s="246"/>
      <c r="AG22" s="246"/>
      <c r="AH22" s="246"/>
      <c r="AI22" s="246"/>
      <c r="AJ22" s="246">
        <v>1</v>
      </c>
      <c r="AK22" s="246"/>
      <c r="AL22" s="246"/>
    </row>
    <row r="23" spans="1:39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96"/>
      <c r="I23" s="96">
        <v>1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>
        <v>1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</row>
    <row r="24" spans="1:39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107" t="s">
        <v>143</v>
      </c>
      <c r="H24" s="96"/>
      <c r="I24" s="96">
        <v>1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</row>
    <row r="25" spans="1:39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107" t="s">
        <v>146</v>
      </c>
      <c r="H25" s="96"/>
      <c r="I25" s="96">
        <v>1</v>
      </c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</row>
    <row r="26" spans="1:39" s="99" customFormat="1" ht="26.1" customHeight="1">
      <c r="A26" s="102"/>
      <c r="B26" s="100"/>
      <c r="C26" s="243" t="s">
        <v>204</v>
      </c>
      <c r="D26" s="306" t="s">
        <v>249</v>
      </c>
      <c r="E26" s="104">
        <v>903</v>
      </c>
      <c r="F26" s="281" t="s">
        <v>250</v>
      </c>
      <c r="G26" s="260" t="s">
        <v>251</v>
      </c>
      <c r="H26" s="96"/>
      <c r="I26" s="96">
        <v>1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>
        <v>1</v>
      </c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</row>
    <row r="27" spans="1:39" s="67" customFormat="1" ht="30.75" customHeight="1">
      <c r="A27" s="102"/>
      <c r="B27" s="100"/>
      <c r="C27" s="243" t="s">
        <v>204</v>
      </c>
      <c r="D27" s="306" t="s">
        <v>252</v>
      </c>
      <c r="E27" s="104">
        <v>903</v>
      </c>
      <c r="F27" s="281" t="s">
        <v>253</v>
      </c>
      <c r="G27" s="260" t="s">
        <v>253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>
        <v>1</v>
      </c>
      <c r="U27" s="96"/>
      <c r="V27" s="96"/>
      <c r="W27" s="96"/>
      <c r="X27" s="96"/>
      <c r="Y27" s="96"/>
      <c r="Z27" s="96"/>
      <c r="AA27" s="96">
        <v>1</v>
      </c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9"/>
    </row>
    <row r="28" spans="1:39" s="67" customFormat="1" ht="15.95" customHeight="1">
      <c r="A28" s="102"/>
      <c r="B28" s="100"/>
      <c r="C28" s="243" t="s">
        <v>208</v>
      </c>
      <c r="D28" s="306" t="s">
        <v>226</v>
      </c>
      <c r="E28" s="104">
        <v>903</v>
      </c>
      <c r="F28" s="281" t="s">
        <v>254</v>
      </c>
      <c r="G28" s="260" t="s">
        <v>255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>
        <v>0.5</v>
      </c>
      <c r="AB28" s="96"/>
      <c r="AC28" s="96"/>
      <c r="AD28" s="96"/>
      <c r="AE28" s="96">
        <v>0.5</v>
      </c>
      <c r="AF28" s="96"/>
      <c r="AG28" s="96"/>
      <c r="AH28" s="96"/>
      <c r="AI28" s="96"/>
      <c r="AJ28" s="96"/>
      <c r="AK28" s="96"/>
      <c r="AL28" s="96"/>
      <c r="AM28" s="99"/>
    </row>
    <row r="29" spans="1:39" ht="63.75">
      <c r="A29" s="96">
        <v>52</v>
      </c>
      <c r="B29" s="100" t="s">
        <v>104</v>
      </c>
      <c r="C29" s="243" t="s">
        <v>204</v>
      </c>
      <c r="D29" s="108"/>
      <c r="E29" s="98"/>
      <c r="F29" s="16" t="s">
        <v>106</v>
      </c>
      <c r="G29" s="244" t="s">
        <v>126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>
        <v>1</v>
      </c>
      <c r="X29" s="110"/>
      <c r="Y29" s="110"/>
      <c r="Z29" s="110"/>
      <c r="AA29" s="110">
        <v>1</v>
      </c>
      <c r="AB29" s="110"/>
      <c r="AC29" s="110"/>
      <c r="AD29" s="110"/>
      <c r="AE29" s="110"/>
      <c r="AF29" s="110"/>
      <c r="AG29" s="110">
        <v>1</v>
      </c>
      <c r="AH29" s="110"/>
      <c r="AI29" s="110">
        <v>1</v>
      </c>
      <c r="AJ29" s="110">
        <v>1</v>
      </c>
      <c r="AK29" s="110">
        <v>1</v>
      </c>
      <c r="AL29" s="110">
        <v>1</v>
      </c>
      <c r="AM29" s="101" t="s">
        <v>127</v>
      </c>
    </row>
    <row r="30" spans="1:39" ht="38.25">
      <c r="A30" s="73" t="s">
        <v>4</v>
      </c>
      <c r="B30" s="74"/>
      <c r="C30" s="75"/>
      <c r="D30" s="74"/>
      <c r="E30" s="75"/>
      <c r="F30" s="43"/>
      <c r="G30" s="76"/>
      <c r="H30" s="241" t="s">
        <v>164</v>
      </c>
      <c r="I30" s="241" t="s">
        <v>165</v>
      </c>
      <c r="J30" s="241" t="s">
        <v>166</v>
      </c>
      <c r="K30" s="241" t="s">
        <v>167</v>
      </c>
      <c r="L30" s="241" t="s">
        <v>168</v>
      </c>
      <c r="M30" s="241" t="s">
        <v>169</v>
      </c>
      <c r="N30" s="241" t="s">
        <v>170</v>
      </c>
      <c r="O30" s="241" t="s">
        <v>171</v>
      </c>
      <c r="P30" s="241" t="s">
        <v>172</v>
      </c>
      <c r="Q30" s="241" t="s">
        <v>173</v>
      </c>
      <c r="R30" s="241" t="s">
        <v>174</v>
      </c>
      <c r="S30" s="241" t="s">
        <v>175</v>
      </c>
      <c r="T30" s="241" t="s">
        <v>178</v>
      </c>
      <c r="U30" s="241" t="s">
        <v>176</v>
      </c>
      <c r="V30" s="241" t="s">
        <v>177</v>
      </c>
      <c r="W30" s="241">
        <v>2</v>
      </c>
      <c r="X30" s="241">
        <v>3</v>
      </c>
      <c r="Y30" s="241">
        <v>4</v>
      </c>
      <c r="Z30" s="241">
        <v>5</v>
      </c>
      <c r="AA30" s="241">
        <v>6</v>
      </c>
      <c r="AB30" s="241">
        <v>7</v>
      </c>
      <c r="AC30" s="241">
        <v>8</v>
      </c>
      <c r="AD30" s="241">
        <v>9</v>
      </c>
      <c r="AE30" s="241">
        <v>10</v>
      </c>
      <c r="AF30" s="241">
        <v>11</v>
      </c>
      <c r="AG30" s="241">
        <v>12</v>
      </c>
      <c r="AH30" s="241">
        <v>13</v>
      </c>
      <c r="AI30" s="241">
        <v>14</v>
      </c>
      <c r="AJ30" s="241">
        <v>15</v>
      </c>
      <c r="AK30" s="241">
        <v>16</v>
      </c>
      <c r="AL30" s="241">
        <v>17</v>
      </c>
      <c r="AM30" s="67"/>
    </row>
    <row r="31" spans="1:39">
      <c r="A31" s="73" t="s">
        <v>147</v>
      </c>
      <c r="B31" s="74"/>
      <c r="C31" s="75"/>
      <c r="D31" s="74"/>
      <c r="E31" s="75"/>
      <c r="F31" s="43"/>
      <c r="G31" s="76"/>
      <c r="H31" s="246">
        <f>SUM(H5:H17)</f>
        <v>1</v>
      </c>
      <c r="I31" s="246">
        <f t="shared" ref="I31:AL31" si="0">SUM(I5:I17)</f>
        <v>3</v>
      </c>
      <c r="J31" s="246">
        <f t="shared" si="0"/>
        <v>1</v>
      </c>
      <c r="K31" s="246">
        <f t="shared" si="0"/>
        <v>3</v>
      </c>
      <c r="L31" s="246">
        <f t="shared" si="0"/>
        <v>1</v>
      </c>
      <c r="M31" s="246">
        <f t="shared" si="0"/>
        <v>1</v>
      </c>
      <c r="N31" s="246">
        <f t="shared" si="0"/>
        <v>1</v>
      </c>
      <c r="O31" s="246">
        <f t="shared" si="0"/>
        <v>1</v>
      </c>
      <c r="P31" s="246">
        <f t="shared" si="0"/>
        <v>1</v>
      </c>
      <c r="Q31" s="246">
        <f t="shared" si="0"/>
        <v>1</v>
      </c>
      <c r="R31" s="246">
        <f t="shared" si="0"/>
        <v>1</v>
      </c>
      <c r="S31" s="246">
        <f t="shared" si="0"/>
        <v>1</v>
      </c>
      <c r="T31" s="246">
        <f t="shared" si="0"/>
        <v>6</v>
      </c>
      <c r="U31" s="246">
        <f t="shared" si="0"/>
        <v>1</v>
      </c>
      <c r="V31" s="246">
        <f t="shared" si="0"/>
        <v>2</v>
      </c>
      <c r="W31" s="246">
        <f t="shared" si="0"/>
        <v>2</v>
      </c>
      <c r="X31" s="246">
        <f t="shared" si="0"/>
        <v>6</v>
      </c>
      <c r="Y31" s="246">
        <f t="shared" si="0"/>
        <v>2</v>
      </c>
      <c r="Z31" s="246">
        <f t="shared" si="0"/>
        <v>2</v>
      </c>
      <c r="AA31" s="246">
        <f t="shared" si="0"/>
        <v>9</v>
      </c>
      <c r="AB31" s="246">
        <f t="shared" si="0"/>
        <v>4</v>
      </c>
      <c r="AC31" s="246">
        <f t="shared" si="0"/>
        <v>2</v>
      </c>
      <c r="AD31" s="246">
        <f t="shared" si="0"/>
        <v>2</v>
      </c>
      <c r="AE31" s="246">
        <f t="shared" si="0"/>
        <v>6</v>
      </c>
      <c r="AF31" s="246">
        <f t="shared" si="0"/>
        <v>2</v>
      </c>
      <c r="AG31" s="246">
        <f t="shared" si="0"/>
        <v>3</v>
      </c>
      <c r="AH31" s="246">
        <f t="shared" si="0"/>
        <v>4</v>
      </c>
      <c r="AI31" s="246">
        <f t="shared" si="0"/>
        <v>4</v>
      </c>
      <c r="AJ31" s="246">
        <f t="shared" si="0"/>
        <v>9</v>
      </c>
      <c r="AK31" s="246">
        <f t="shared" si="0"/>
        <v>6</v>
      </c>
      <c r="AL31" s="246">
        <f t="shared" si="0"/>
        <v>9</v>
      </c>
      <c r="AM31" s="67"/>
    </row>
  </sheetData>
  <mergeCells count="71">
    <mergeCell ref="A1:B1"/>
    <mergeCell ref="C1:C2"/>
    <mergeCell ref="D1:D2"/>
    <mergeCell ref="E1:E2"/>
    <mergeCell ref="F1:F2"/>
    <mergeCell ref="H1:AL1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G1:G2"/>
    <mergeCell ref="P5:P7"/>
    <mergeCell ref="Q5:Q7"/>
    <mergeCell ref="R5:R7"/>
    <mergeCell ref="S5:S7"/>
    <mergeCell ref="T5:T7"/>
    <mergeCell ref="AL5:AL7"/>
    <mergeCell ref="G15:G16"/>
    <mergeCell ref="H15:H16"/>
    <mergeCell ref="I15:I16"/>
    <mergeCell ref="J15:J16"/>
    <mergeCell ref="K15:K16"/>
    <mergeCell ref="AB5:AB7"/>
    <mergeCell ref="AC5:AC7"/>
    <mergeCell ref="AD5:AD7"/>
    <mergeCell ref="AE5:AE7"/>
    <mergeCell ref="AF5:AF7"/>
    <mergeCell ref="AG5:AG7"/>
    <mergeCell ref="V5:V7"/>
    <mergeCell ref="W5:W7"/>
    <mergeCell ref="X5:X7"/>
    <mergeCell ref="Y5:Y7"/>
    <mergeCell ref="Q15:Q16"/>
    <mergeCell ref="AH5:AH7"/>
    <mergeCell ref="AI5:AI7"/>
    <mergeCell ref="AJ5:AJ7"/>
    <mergeCell ref="AK5:AK7"/>
    <mergeCell ref="Z5:Z7"/>
    <mergeCell ref="AA5:AA7"/>
    <mergeCell ref="U5:U7"/>
    <mergeCell ref="AC15:AC16"/>
    <mergeCell ref="R15:R16"/>
    <mergeCell ref="S15:S16"/>
    <mergeCell ref="T15:T16"/>
    <mergeCell ref="U15:U16"/>
    <mergeCell ref="V15:V16"/>
    <mergeCell ref="W15:W16"/>
    <mergeCell ref="X15:X16"/>
    <mergeCell ref="L15:L16"/>
    <mergeCell ref="M15:M16"/>
    <mergeCell ref="N15:N16"/>
    <mergeCell ref="O15:O16"/>
    <mergeCell ref="P15:P16"/>
    <mergeCell ref="Y15:Y16"/>
    <mergeCell ref="Z15:Z16"/>
    <mergeCell ref="AA15:AA16"/>
    <mergeCell ref="AB15:AB16"/>
    <mergeCell ref="AJ15:AJ16"/>
    <mergeCell ref="AK15:AK16"/>
    <mergeCell ref="AL15:AL16"/>
    <mergeCell ref="AD15:AD16"/>
    <mergeCell ref="AE15:AE16"/>
    <mergeCell ref="AF15:AF16"/>
    <mergeCell ref="AG15:AG16"/>
    <mergeCell ref="AH15:AH16"/>
    <mergeCell ref="AI15:AI16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5"/>
  <dimension ref="A1:BG68"/>
  <sheetViews>
    <sheetView zoomScale="70" zoomScaleNormal="70" workbookViewId="0">
      <pane xSplit="8" ySplit="2" topLeftCell="I3" activePane="bottomRight" state="frozen"/>
      <selection activeCell="H10" sqref="H10"/>
      <selection pane="topRight" activeCell="H10" sqref="H10"/>
      <selection pane="bottomLeft" activeCell="H10" sqref="H10"/>
      <selection pane="bottomRight" activeCell="AO8" sqref="AO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1" width="8.7109375" style="61" customWidth="1"/>
    <col min="42" max="16384" width="8.7109375" style="61"/>
  </cols>
  <sheetData>
    <row r="1" spans="1:41" s="55" customFormat="1" ht="32.1" customHeight="1">
      <c r="A1" s="380" t="s">
        <v>33</v>
      </c>
      <c r="B1" s="381"/>
      <c r="C1" s="382" t="s">
        <v>32</v>
      </c>
      <c r="D1" s="346" t="s">
        <v>74</v>
      </c>
      <c r="E1" s="350" t="s">
        <v>36</v>
      </c>
      <c r="F1" s="346" t="s">
        <v>8</v>
      </c>
      <c r="G1" s="346" t="s">
        <v>35</v>
      </c>
      <c r="H1" s="346" t="s">
        <v>58</v>
      </c>
      <c r="I1" s="377" t="s">
        <v>158</v>
      </c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8"/>
      <c r="AM1" s="379"/>
    </row>
    <row r="2" spans="1:41" s="55" customFormat="1" ht="32.1" customHeight="1">
      <c r="A2" s="56" t="s">
        <v>44</v>
      </c>
      <c r="B2" s="56" t="s">
        <v>45</v>
      </c>
      <c r="C2" s="383"/>
      <c r="D2" s="347"/>
      <c r="E2" s="351"/>
      <c r="F2" s="347"/>
      <c r="G2" s="347"/>
      <c r="H2" s="347"/>
      <c r="I2" s="56" t="s">
        <v>164</v>
      </c>
      <c r="J2" s="56" t="s">
        <v>165</v>
      </c>
      <c r="K2" s="56" t="s">
        <v>166</v>
      </c>
      <c r="L2" s="56" t="s">
        <v>167</v>
      </c>
      <c r="M2" s="56" t="s">
        <v>168</v>
      </c>
      <c r="N2" s="56" t="s">
        <v>169</v>
      </c>
      <c r="O2" s="56" t="s">
        <v>170</v>
      </c>
      <c r="P2" s="56" t="s">
        <v>171</v>
      </c>
      <c r="Q2" s="56" t="s">
        <v>172</v>
      </c>
      <c r="R2" s="56" t="s">
        <v>173</v>
      </c>
      <c r="S2" s="56" t="s">
        <v>174</v>
      </c>
      <c r="T2" s="56" t="s">
        <v>175</v>
      </c>
      <c r="U2" s="56" t="s">
        <v>178</v>
      </c>
      <c r="V2" s="56" t="s">
        <v>176</v>
      </c>
      <c r="W2" s="56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1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1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1" s="99" customFormat="1" ht="26.1" customHeight="1">
      <c r="A5" s="96">
        <v>49</v>
      </c>
      <c r="B5" s="54" t="s">
        <v>76</v>
      </c>
      <c r="C5" s="320" t="s">
        <v>303</v>
      </c>
      <c r="D5" s="97" t="s">
        <v>77</v>
      </c>
      <c r="E5" s="98">
        <v>502</v>
      </c>
      <c r="F5" s="16" t="s">
        <v>78</v>
      </c>
      <c r="G5" s="328" t="s">
        <v>117</v>
      </c>
      <c r="H5" s="365">
        <v>999</v>
      </c>
      <c r="I5" s="323">
        <v>1</v>
      </c>
      <c r="J5" s="323">
        <v>1</v>
      </c>
      <c r="K5" s="323">
        <v>1</v>
      </c>
      <c r="L5" s="323">
        <v>1</v>
      </c>
      <c r="M5" s="323">
        <v>1</v>
      </c>
      <c r="N5" s="323">
        <v>1</v>
      </c>
      <c r="O5" s="323">
        <v>1</v>
      </c>
      <c r="P5" s="323">
        <v>1</v>
      </c>
      <c r="Q5" s="323">
        <v>1</v>
      </c>
      <c r="R5" s="323">
        <v>1</v>
      </c>
      <c r="S5" s="323">
        <v>1</v>
      </c>
      <c r="T5" s="323">
        <v>1</v>
      </c>
      <c r="U5" s="323">
        <v>1</v>
      </c>
      <c r="V5" s="323">
        <v>1</v>
      </c>
      <c r="W5" s="323">
        <v>1</v>
      </c>
      <c r="X5" s="323">
        <v>1</v>
      </c>
      <c r="Y5" s="323">
        <v>1</v>
      </c>
      <c r="Z5" s="323">
        <v>1</v>
      </c>
      <c r="AA5" s="323">
        <v>1</v>
      </c>
      <c r="AB5" s="323">
        <v>1</v>
      </c>
      <c r="AC5" s="323">
        <v>1</v>
      </c>
      <c r="AD5" s="323">
        <v>1</v>
      </c>
      <c r="AE5" s="323">
        <v>1</v>
      </c>
      <c r="AF5" s="323">
        <v>1</v>
      </c>
      <c r="AG5" s="323">
        <v>1</v>
      </c>
      <c r="AH5" s="323">
        <v>1</v>
      </c>
      <c r="AI5" s="323">
        <v>1</v>
      </c>
      <c r="AJ5" s="323">
        <v>1</v>
      </c>
      <c r="AK5" s="323">
        <v>1</v>
      </c>
      <c r="AL5" s="323">
        <v>1</v>
      </c>
      <c r="AM5" s="323">
        <v>1</v>
      </c>
      <c r="AN5" s="55"/>
    </row>
    <row r="6" spans="1:41" s="99" customFormat="1" ht="26.1" customHeight="1">
      <c r="A6" s="96">
        <v>49</v>
      </c>
      <c r="B6" s="54" t="s">
        <v>76</v>
      </c>
      <c r="C6" s="320" t="s">
        <v>302</v>
      </c>
      <c r="D6" s="97" t="s">
        <v>79</v>
      </c>
      <c r="E6" s="98">
        <v>502</v>
      </c>
      <c r="F6" s="16" t="s">
        <v>80</v>
      </c>
      <c r="G6" s="339"/>
      <c r="H6" s="366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55"/>
    </row>
    <row r="7" spans="1:41" s="99" customFormat="1" ht="26.1" customHeight="1">
      <c r="A7" s="96">
        <v>39</v>
      </c>
      <c r="B7" s="54" t="s">
        <v>47</v>
      </c>
      <c r="C7" s="320" t="s">
        <v>279</v>
      </c>
      <c r="D7" s="97" t="s">
        <v>30</v>
      </c>
      <c r="E7" s="98">
        <v>502</v>
      </c>
      <c r="F7" s="16" t="s">
        <v>31</v>
      </c>
      <c r="G7" s="329"/>
      <c r="H7" s="367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55"/>
      <c r="AO7" s="232"/>
    </row>
    <row r="8" spans="1:41" s="99" customFormat="1" ht="26.1" customHeight="1">
      <c r="A8" s="96">
        <v>35</v>
      </c>
      <c r="B8" s="54" t="s">
        <v>81</v>
      </c>
      <c r="C8" s="58" t="s">
        <v>204</v>
      </c>
      <c r="D8" s="97" t="s">
        <v>82</v>
      </c>
      <c r="E8" s="98">
        <v>502</v>
      </c>
      <c r="F8" s="16" t="s">
        <v>197</v>
      </c>
      <c r="G8" s="54" t="s">
        <v>118</v>
      </c>
      <c r="H8" s="161">
        <v>940</v>
      </c>
      <c r="I8" s="166"/>
      <c r="J8" s="166"/>
      <c r="K8" s="166"/>
      <c r="L8" s="166">
        <v>1</v>
      </c>
      <c r="M8" s="166"/>
      <c r="N8" s="166"/>
      <c r="O8" s="166"/>
      <c r="P8" s="166"/>
      <c r="Q8" s="166"/>
      <c r="R8" s="166"/>
      <c r="S8" s="166"/>
      <c r="T8" s="166"/>
      <c r="U8" s="166">
        <v>1</v>
      </c>
      <c r="V8" s="166"/>
      <c r="W8" s="171">
        <v>0.5</v>
      </c>
      <c r="X8" s="166"/>
      <c r="Y8" s="166">
        <v>1</v>
      </c>
      <c r="Z8" s="166"/>
      <c r="AA8" s="166"/>
      <c r="AB8" s="166">
        <v>1</v>
      </c>
      <c r="AC8" s="166">
        <v>1</v>
      </c>
      <c r="AD8" s="166"/>
      <c r="AE8" s="166"/>
      <c r="AF8" s="166">
        <v>1</v>
      </c>
      <c r="AG8" s="166"/>
      <c r="AH8" s="166"/>
      <c r="AI8" s="166"/>
      <c r="AJ8" s="166"/>
      <c r="AK8" s="166">
        <v>1</v>
      </c>
      <c r="AL8" s="166">
        <v>1</v>
      </c>
      <c r="AM8" s="166">
        <v>1</v>
      </c>
      <c r="AN8" s="55"/>
      <c r="AO8" s="322" t="s">
        <v>304</v>
      </c>
    </row>
    <row r="9" spans="1:41" s="99" customFormat="1" ht="26.1" customHeight="1">
      <c r="A9" s="96">
        <v>46</v>
      </c>
      <c r="B9" s="54" t="s">
        <v>92</v>
      </c>
      <c r="C9" s="58" t="s">
        <v>204</v>
      </c>
      <c r="D9" s="97" t="s">
        <v>93</v>
      </c>
      <c r="E9" s="98">
        <v>502</v>
      </c>
      <c r="F9" s="16" t="s">
        <v>198</v>
      </c>
      <c r="G9" s="54" t="s">
        <v>119</v>
      </c>
      <c r="H9" s="161">
        <v>984</v>
      </c>
      <c r="I9" s="166"/>
      <c r="J9" s="166">
        <v>1</v>
      </c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>
        <v>1</v>
      </c>
      <c r="V9" s="166"/>
      <c r="W9" s="166"/>
      <c r="X9" s="166"/>
      <c r="Y9" s="166">
        <v>1</v>
      </c>
      <c r="Z9" s="166"/>
      <c r="AA9" s="166"/>
      <c r="AB9" s="166">
        <v>1</v>
      </c>
      <c r="AC9" s="166">
        <v>1</v>
      </c>
      <c r="AD9" s="166"/>
      <c r="AE9" s="166"/>
      <c r="AF9" s="166">
        <v>1</v>
      </c>
      <c r="AG9" s="166"/>
      <c r="AH9" s="166"/>
      <c r="AI9" s="166">
        <v>1</v>
      </c>
      <c r="AJ9" s="166"/>
      <c r="AK9" s="166">
        <v>1</v>
      </c>
      <c r="AL9" s="166">
        <v>1</v>
      </c>
      <c r="AM9" s="166">
        <v>1</v>
      </c>
      <c r="AN9" s="55"/>
    </row>
    <row r="10" spans="1:41" s="99" customFormat="1" ht="26.1" customHeight="1">
      <c r="A10" s="96">
        <v>21</v>
      </c>
      <c r="B10" s="100" t="s">
        <v>86</v>
      </c>
      <c r="C10" s="58" t="s">
        <v>204</v>
      </c>
      <c r="D10" s="97" t="s">
        <v>87</v>
      </c>
      <c r="E10" s="98">
        <v>502</v>
      </c>
      <c r="F10" s="16" t="s">
        <v>88</v>
      </c>
      <c r="G10" s="54" t="s">
        <v>120</v>
      </c>
      <c r="H10" s="161">
        <v>934</v>
      </c>
      <c r="I10" s="166"/>
      <c r="J10" s="166">
        <v>1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>
        <v>1</v>
      </c>
      <c r="V10" s="166"/>
      <c r="W10" s="166"/>
      <c r="X10" s="166"/>
      <c r="Y10" s="166">
        <v>1</v>
      </c>
      <c r="Z10" s="166"/>
      <c r="AA10" s="166"/>
      <c r="AB10" s="166">
        <v>1</v>
      </c>
      <c r="AC10" s="166"/>
      <c r="AD10" s="166"/>
      <c r="AE10" s="166"/>
      <c r="AF10" s="166">
        <v>1</v>
      </c>
      <c r="AG10" s="166"/>
      <c r="AH10" s="166"/>
      <c r="AI10" s="166"/>
      <c r="AJ10" s="166">
        <v>1</v>
      </c>
      <c r="AK10" s="166">
        <v>1</v>
      </c>
      <c r="AL10" s="166">
        <v>1</v>
      </c>
      <c r="AM10" s="166">
        <v>1</v>
      </c>
    </row>
    <row r="11" spans="1:41" s="99" customFormat="1" ht="26.1" customHeight="1">
      <c r="A11" s="96">
        <v>45</v>
      </c>
      <c r="B11" s="100" t="s">
        <v>94</v>
      </c>
      <c r="C11" s="58" t="s">
        <v>204</v>
      </c>
      <c r="D11" s="97" t="s">
        <v>95</v>
      </c>
      <c r="E11" s="98">
        <v>502</v>
      </c>
      <c r="F11" s="16" t="s">
        <v>96</v>
      </c>
      <c r="G11" s="54" t="s">
        <v>121</v>
      </c>
      <c r="H11" s="161">
        <v>903</v>
      </c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>
        <v>1</v>
      </c>
      <c r="V11" s="166"/>
      <c r="W11" s="166"/>
      <c r="X11" s="166"/>
      <c r="Y11" s="166">
        <v>1</v>
      </c>
      <c r="Z11" s="166"/>
      <c r="AA11" s="166"/>
      <c r="AB11" s="166">
        <v>1</v>
      </c>
      <c r="AC11" s="166"/>
      <c r="AD11" s="166"/>
      <c r="AE11" s="166"/>
      <c r="AF11" s="166"/>
      <c r="AG11" s="166"/>
      <c r="AH11" s="166"/>
      <c r="AI11" s="166"/>
      <c r="AJ11" s="166"/>
      <c r="AK11" s="166">
        <v>1</v>
      </c>
      <c r="AL11" s="166"/>
      <c r="AM11" s="166">
        <v>1</v>
      </c>
    </row>
    <row r="12" spans="1:41" s="99" customFormat="1" ht="26.1" customHeight="1">
      <c r="A12" s="96">
        <v>79</v>
      </c>
      <c r="B12" s="100" t="s">
        <v>89</v>
      </c>
      <c r="C12" s="58" t="s">
        <v>204</v>
      </c>
      <c r="D12" s="97" t="s">
        <v>90</v>
      </c>
      <c r="E12" s="98">
        <v>502</v>
      </c>
      <c r="F12" s="16" t="s">
        <v>91</v>
      </c>
      <c r="G12" s="54" t="s">
        <v>122</v>
      </c>
      <c r="H12" s="161">
        <v>843</v>
      </c>
      <c r="I12" s="166"/>
      <c r="J12" s="166"/>
      <c r="K12" s="166"/>
      <c r="L12" s="166">
        <v>1</v>
      </c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>
        <v>1</v>
      </c>
      <c r="AC12" s="166"/>
      <c r="AD12" s="166"/>
      <c r="AE12" s="166"/>
      <c r="AF12" s="166"/>
      <c r="AG12" s="166"/>
      <c r="AH12" s="166">
        <v>1</v>
      </c>
      <c r="AI12" s="166"/>
      <c r="AJ12" s="166"/>
      <c r="AK12" s="166">
        <v>1</v>
      </c>
      <c r="AL12" s="166"/>
      <c r="AM12" s="166">
        <v>1</v>
      </c>
    </row>
    <row r="13" spans="1:41" s="99" customFormat="1" ht="26.1" customHeight="1">
      <c r="A13" s="96">
        <v>2</v>
      </c>
      <c r="B13" s="100" t="s">
        <v>43</v>
      </c>
      <c r="C13" s="58" t="s">
        <v>204</v>
      </c>
      <c r="D13" s="97" t="s">
        <v>97</v>
      </c>
      <c r="E13" s="98">
        <v>502</v>
      </c>
      <c r="F13" s="16" t="s">
        <v>98</v>
      </c>
      <c r="G13" s="54" t="s">
        <v>148</v>
      </c>
      <c r="H13" s="161">
        <v>945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>
        <v>1</v>
      </c>
      <c r="AC13" s="166"/>
      <c r="AD13" s="166"/>
      <c r="AE13" s="166"/>
      <c r="AF13" s="166"/>
      <c r="AG13" s="166"/>
      <c r="AH13" s="166"/>
      <c r="AI13" s="166">
        <v>1</v>
      </c>
      <c r="AJ13" s="166">
        <v>1</v>
      </c>
      <c r="AK13" s="166">
        <v>1</v>
      </c>
      <c r="AL13" s="166">
        <v>1</v>
      </c>
      <c r="AM13" s="166">
        <v>1</v>
      </c>
      <c r="AN13" s="101"/>
    </row>
    <row r="14" spans="1:41" s="99" customFormat="1" ht="26.1" customHeight="1">
      <c r="A14" s="96">
        <v>20</v>
      </c>
      <c r="B14" s="100" t="s">
        <v>114</v>
      </c>
      <c r="C14" s="58" t="s">
        <v>204</v>
      </c>
      <c r="D14" s="97" t="s">
        <v>115</v>
      </c>
      <c r="E14" s="98">
        <v>502</v>
      </c>
      <c r="F14" s="16" t="s">
        <v>116</v>
      </c>
      <c r="G14" s="54" t="s">
        <v>123</v>
      </c>
      <c r="H14" s="161">
        <v>760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01"/>
    </row>
    <row r="15" spans="1:41" s="99" customFormat="1" ht="26.1" customHeight="1">
      <c r="A15" s="58">
        <v>68</v>
      </c>
      <c r="B15" s="59" t="s">
        <v>99</v>
      </c>
      <c r="C15" s="303" t="s">
        <v>281</v>
      </c>
      <c r="D15" s="97" t="s">
        <v>100</v>
      </c>
      <c r="E15" s="98">
        <v>502</v>
      </c>
      <c r="F15" s="16" t="s">
        <v>101</v>
      </c>
      <c r="G15" s="353" t="s">
        <v>124</v>
      </c>
      <c r="H15" s="365">
        <v>623</v>
      </c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>
        <v>1</v>
      </c>
      <c r="V15" s="323"/>
      <c r="W15" s="323"/>
      <c r="X15" s="323">
        <v>1</v>
      </c>
      <c r="Y15" s="323">
        <v>1</v>
      </c>
      <c r="Z15" s="323">
        <v>1</v>
      </c>
      <c r="AA15" s="323">
        <v>1</v>
      </c>
      <c r="AB15" s="323">
        <v>1</v>
      </c>
      <c r="AC15" s="323">
        <v>1</v>
      </c>
      <c r="AD15" s="323">
        <v>1</v>
      </c>
      <c r="AE15" s="323">
        <v>1</v>
      </c>
      <c r="AF15" s="323">
        <v>1</v>
      </c>
      <c r="AG15" s="323">
        <v>1</v>
      </c>
      <c r="AH15" s="323">
        <v>1</v>
      </c>
      <c r="AI15" s="323">
        <v>1</v>
      </c>
      <c r="AJ15" s="323">
        <v>1</v>
      </c>
      <c r="AK15" s="323">
        <v>1</v>
      </c>
      <c r="AL15" s="323">
        <v>1</v>
      </c>
      <c r="AM15" s="323">
        <v>1</v>
      </c>
    </row>
    <row r="16" spans="1:41" s="99" customFormat="1" ht="26.1" customHeight="1">
      <c r="A16" s="58">
        <v>69</v>
      </c>
      <c r="B16" s="59" t="s">
        <v>102</v>
      </c>
      <c r="C16" s="303" t="s">
        <v>281</v>
      </c>
      <c r="D16" s="97" t="s">
        <v>100</v>
      </c>
      <c r="E16" s="98">
        <v>502</v>
      </c>
      <c r="F16" s="16" t="s">
        <v>103</v>
      </c>
      <c r="G16" s="363"/>
      <c r="H16" s="366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</row>
    <row r="17" spans="1:40" s="312" customFormat="1" ht="26.1" customHeight="1">
      <c r="A17" s="305" t="s">
        <v>194</v>
      </c>
      <c r="B17" s="308" t="s">
        <v>195</v>
      </c>
      <c r="C17" s="305" t="s">
        <v>280</v>
      </c>
      <c r="D17" s="309" t="s">
        <v>190</v>
      </c>
      <c r="E17" s="310">
        <v>501</v>
      </c>
      <c r="F17" s="311" t="s">
        <v>196</v>
      </c>
      <c r="G17" s="354"/>
      <c r="H17" s="367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</row>
    <row r="18" spans="1:40" s="99" customFormat="1" ht="26.1" customHeight="1">
      <c r="A18" s="96">
        <v>22</v>
      </c>
      <c r="B18" s="100" t="s">
        <v>83</v>
      </c>
      <c r="C18" s="58" t="s">
        <v>204</v>
      </c>
      <c r="D18" s="97" t="s">
        <v>84</v>
      </c>
      <c r="E18" s="98">
        <v>502</v>
      </c>
      <c r="F18" s="16" t="s">
        <v>85</v>
      </c>
      <c r="G18" s="54" t="s">
        <v>125</v>
      </c>
      <c r="H18" s="161">
        <v>909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>
        <v>1</v>
      </c>
      <c r="AC18" s="166"/>
      <c r="AD18" s="166"/>
      <c r="AE18" s="166"/>
      <c r="AF18" s="166">
        <v>1</v>
      </c>
      <c r="AG18" s="166"/>
      <c r="AH18" s="166"/>
      <c r="AI18" s="166"/>
      <c r="AJ18" s="166"/>
      <c r="AK18" s="166">
        <v>1</v>
      </c>
      <c r="AL18" s="166"/>
      <c r="AM18" s="166">
        <v>1</v>
      </c>
    </row>
    <row r="19" spans="1:40" s="99" customFormat="1" ht="26.1" customHeight="1">
      <c r="A19" s="102"/>
      <c r="B19" s="100"/>
      <c r="C19" s="58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162">
        <v>252</v>
      </c>
      <c r="I19" s="167"/>
      <c r="J19" s="167"/>
      <c r="K19" s="167"/>
      <c r="L19" s="167">
        <v>1</v>
      </c>
      <c r="M19" s="167"/>
      <c r="N19" s="167"/>
      <c r="O19" s="167"/>
      <c r="P19" s="167"/>
      <c r="Q19" s="167"/>
      <c r="R19" s="167"/>
      <c r="S19" s="167"/>
      <c r="T19" s="167"/>
      <c r="U19" s="167">
        <v>1</v>
      </c>
      <c r="V19" s="167"/>
      <c r="W19" s="167"/>
      <c r="X19" s="167"/>
      <c r="Y19" s="167">
        <v>1</v>
      </c>
      <c r="Z19" s="167"/>
      <c r="AA19" s="167"/>
      <c r="AB19" s="167">
        <v>1</v>
      </c>
      <c r="AC19" s="167"/>
      <c r="AD19" s="167"/>
      <c r="AE19" s="167"/>
      <c r="AF19" s="167">
        <v>1</v>
      </c>
      <c r="AG19" s="167"/>
      <c r="AH19" s="167"/>
      <c r="AI19" s="167"/>
      <c r="AJ19" s="167"/>
      <c r="AK19" s="167">
        <v>1</v>
      </c>
      <c r="AL19" s="167">
        <v>1</v>
      </c>
      <c r="AM19" s="167">
        <v>1</v>
      </c>
    </row>
    <row r="20" spans="1:40" s="99" customFormat="1" ht="26.1" customHeight="1">
      <c r="A20" s="102"/>
      <c r="B20" s="100"/>
      <c r="C20" s="58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162">
        <v>126</v>
      </c>
      <c r="I20" s="167"/>
      <c r="J20" s="167"/>
      <c r="K20" s="167"/>
      <c r="L20" s="167">
        <v>1</v>
      </c>
      <c r="M20" s="167"/>
      <c r="N20" s="167"/>
      <c r="O20" s="167"/>
      <c r="P20" s="167"/>
      <c r="Q20" s="167"/>
      <c r="R20" s="167"/>
      <c r="S20" s="167"/>
      <c r="T20" s="167"/>
      <c r="U20" s="167">
        <v>1</v>
      </c>
      <c r="V20" s="167"/>
      <c r="W20" s="167"/>
      <c r="X20" s="167"/>
      <c r="Y20" s="167">
        <v>1</v>
      </c>
      <c r="Z20" s="167"/>
      <c r="AA20" s="167"/>
      <c r="AB20" s="167">
        <v>1</v>
      </c>
      <c r="AC20" s="167"/>
      <c r="AD20" s="167"/>
      <c r="AE20" s="167"/>
      <c r="AF20" s="167">
        <v>1</v>
      </c>
      <c r="AG20" s="167"/>
      <c r="AH20" s="167"/>
      <c r="AI20" s="167"/>
      <c r="AJ20" s="167"/>
      <c r="AK20" s="167">
        <v>1</v>
      </c>
      <c r="AL20" s="167">
        <v>1</v>
      </c>
      <c r="AM20" s="167">
        <v>1</v>
      </c>
    </row>
    <row r="21" spans="1:40" s="99" customFormat="1" ht="26.1" customHeight="1">
      <c r="A21" s="102"/>
      <c r="B21" s="100"/>
      <c r="C21" s="305" t="s">
        <v>220</v>
      </c>
      <c r="D21" s="103" t="s">
        <v>130</v>
      </c>
      <c r="E21" s="104">
        <v>903</v>
      </c>
      <c r="F21" s="16" t="s">
        <v>16</v>
      </c>
      <c r="G21" s="54" t="s">
        <v>131</v>
      </c>
      <c r="H21" s="162">
        <v>424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>
        <v>1</v>
      </c>
      <c r="V21" s="167"/>
      <c r="W21" s="167"/>
      <c r="X21" s="167"/>
      <c r="Y21" s="167"/>
      <c r="Z21" s="167"/>
      <c r="AA21" s="167"/>
      <c r="AB21" s="167">
        <v>1</v>
      </c>
      <c r="AC21" s="167"/>
      <c r="AD21" s="167"/>
      <c r="AE21" s="167"/>
      <c r="AF21" s="167"/>
      <c r="AG21" s="167"/>
      <c r="AH21" s="167"/>
      <c r="AI21" s="167"/>
      <c r="AJ21" s="167"/>
      <c r="AK21" s="167">
        <v>1</v>
      </c>
      <c r="AL21" s="167"/>
      <c r="AM21" s="167">
        <v>1</v>
      </c>
    </row>
    <row r="22" spans="1:40" s="99" customFormat="1" ht="26.1" customHeight="1">
      <c r="A22" s="102"/>
      <c r="B22" s="100"/>
      <c r="C22" s="58" t="s">
        <v>209</v>
      </c>
      <c r="D22" s="105" t="s">
        <v>133</v>
      </c>
      <c r="E22" s="106">
        <v>903</v>
      </c>
      <c r="F22" s="16" t="s">
        <v>107</v>
      </c>
      <c r="G22" s="54" t="s">
        <v>134</v>
      </c>
      <c r="H22" s="162">
        <v>1510</v>
      </c>
      <c r="I22" s="167"/>
      <c r="J22" s="167">
        <v>1</v>
      </c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>
        <v>1</v>
      </c>
      <c r="AC22" s="167"/>
      <c r="AD22" s="167"/>
      <c r="AE22" s="167"/>
      <c r="AF22" s="167"/>
      <c r="AG22" s="167"/>
      <c r="AH22" s="167"/>
      <c r="AI22" s="167"/>
      <c r="AJ22" s="167"/>
      <c r="AK22" s="167">
        <v>1</v>
      </c>
      <c r="AL22" s="167"/>
      <c r="AM22" s="167"/>
    </row>
    <row r="23" spans="1:40" ht="26.1" customHeight="1">
      <c r="A23" s="140"/>
      <c r="B23" s="140"/>
      <c r="C23" s="58" t="s">
        <v>209</v>
      </c>
      <c r="D23" s="140" t="s">
        <v>108</v>
      </c>
      <c r="E23" s="75" t="s">
        <v>192</v>
      </c>
      <c r="F23" s="141" t="s">
        <v>109</v>
      </c>
      <c r="G23" s="141" t="s">
        <v>109</v>
      </c>
      <c r="H23" s="163">
        <v>303</v>
      </c>
      <c r="I23" s="167"/>
      <c r="J23" s="167">
        <v>1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>
        <v>1</v>
      </c>
      <c r="AC23" s="167"/>
      <c r="AD23" s="167"/>
      <c r="AE23" s="167"/>
      <c r="AF23" s="167"/>
      <c r="AG23" s="167"/>
      <c r="AH23" s="167"/>
      <c r="AI23" s="167"/>
      <c r="AJ23" s="167"/>
      <c r="AK23" s="167">
        <v>1</v>
      </c>
      <c r="AL23" s="167"/>
      <c r="AM23" s="167"/>
    </row>
    <row r="24" spans="1:40" s="99" customFormat="1" ht="26.1" customHeight="1">
      <c r="A24" s="102"/>
      <c r="B24" s="100"/>
      <c r="C24" s="58" t="s">
        <v>209</v>
      </c>
      <c r="D24" s="103" t="s">
        <v>135</v>
      </c>
      <c r="E24" s="104">
        <v>903</v>
      </c>
      <c r="F24" s="16" t="s">
        <v>110</v>
      </c>
      <c r="G24" s="54" t="s">
        <v>136</v>
      </c>
      <c r="H24" s="162">
        <v>1435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>
        <v>1</v>
      </c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</row>
    <row r="25" spans="1:40" s="99" customFormat="1" ht="26.1" customHeight="1">
      <c r="A25" s="102"/>
      <c r="B25" s="100"/>
      <c r="C25" s="58" t="s">
        <v>209</v>
      </c>
      <c r="D25" s="103" t="s">
        <v>193</v>
      </c>
      <c r="E25" s="104">
        <v>903</v>
      </c>
      <c r="F25" s="16" t="s">
        <v>142</v>
      </c>
      <c r="G25" s="107" t="s">
        <v>143</v>
      </c>
      <c r="H25" s="162">
        <v>633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</row>
    <row r="26" spans="1:40" s="99" customFormat="1" ht="26.1" customHeight="1">
      <c r="A26" s="102"/>
      <c r="B26" s="100"/>
      <c r="C26" s="209" t="s">
        <v>209</v>
      </c>
      <c r="D26" s="103" t="s">
        <v>145</v>
      </c>
      <c r="E26" s="104">
        <v>903</v>
      </c>
      <c r="F26" s="16" t="s">
        <v>111</v>
      </c>
      <c r="G26" s="107" t="s">
        <v>146</v>
      </c>
      <c r="H26" s="211">
        <v>633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</row>
    <row r="27" spans="1:40" s="99" customFormat="1" ht="26.1" customHeight="1">
      <c r="A27" s="102"/>
      <c r="B27" s="100"/>
      <c r="C27" s="209" t="s">
        <v>204</v>
      </c>
      <c r="D27" s="306" t="s">
        <v>249</v>
      </c>
      <c r="E27" s="104">
        <v>903</v>
      </c>
      <c r="F27" s="16" t="s">
        <v>250</v>
      </c>
      <c r="G27" s="107" t="s">
        <v>251</v>
      </c>
      <c r="H27" s="211">
        <v>1333</v>
      </c>
      <c r="I27" s="96"/>
      <c r="J27" s="96">
        <v>1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>
        <v>1</v>
      </c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</row>
    <row r="28" spans="1:40" s="99" customFormat="1" ht="26.1" customHeight="1">
      <c r="A28" s="102"/>
      <c r="B28" s="100"/>
      <c r="C28" s="209" t="s">
        <v>204</v>
      </c>
      <c r="D28" s="306" t="s">
        <v>252</v>
      </c>
      <c r="E28" s="104">
        <v>903</v>
      </c>
      <c r="F28" s="16" t="s">
        <v>253</v>
      </c>
      <c r="G28" s="107" t="s">
        <v>253</v>
      </c>
      <c r="H28" s="211">
        <v>1047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>
        <v>1</v>
      </c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0" s="99" customFormat="1" ht="26.1" customHeight="1">
      <c r="A29" s="102"/>
      <c r="B29" s="100"/>
      <c r="C29" s="209" t="s">
        <v>208</v>
      </c>
      <c r="D29" s="306" t="s">
        <v>226</v>
      </c>
      <c r="E29" s="104">
        <v>903</v>
      </c>
      <c r="F29" s="16" t="s">
        <v>254</v>
      </c>
      <c r="G29" s="107" t="s">
        <v>255</v>
      </c>
      <c r="H29" s="211">
        <v>150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0.5</v>
      </c>
      <c r="AC29" s="96"/>
      <c r="AD29" s="96"/>
      <c r="AE29" s="96"/>
      <c r="AF29" s="96">
        <v>0.5</v>
      </c>
      <c r="AG29" s="96"/>
      <c r="AH29" s="96"/>
      <c r="AI29" s="96"/>
      <c r="AJ29" s="96"/>
      <c r="AK29" s="96"/>
      <c r="AL29" s="96"/>
      <c r="AM29" s="96"/>
    </row>
    <row r="30" spans="1:40" s="99" customFormat="1" ht="26.1" customHeight="1">
      <c r="A30" s="96">
        <v>52</v>
      </c>
      <c r="B30" s="100" t="s">
        <v>104</v>
      </c>
      <c r="C30" s="58" t="s">
        <v>204</v>
      </c>
      <c r="D30" s="108" t="s">
        <v>105</v>
      </c>
      <c r="E30" s="98">
        <v>502</v>
      </c>
      <c r="F30" s="16" t="s">
        <v>106</v>
      </c>
      <c r="G30" s="54" t="s">
        <v>126</v>
      </c>
      <c r="H30" s="109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>
        <v>1</v>
      </c>
      <c r="Y30" s="110"/>
      <c r="Z30" s="110"/>
      <c r="AA30" s="110"/>
      <c r="AB30" s="110">
        <v>1</v>
      </c>
      <c r="AC30" s="110"/>
      <c r="AD30" s="110"/>
      <c r="AE30" s="110"/>
      <c r="AF30" s="110"/>
      <c r="AG30" s="110"/>
      <c r="AH30" s="110">
        <v>1</v>
      </c>
      <c r="AI30" s="110"/>
      <c r="AJ30" s="110">
        <v>1</v>
      </c>
      <c r="AK30" s="110">
        <v>1</v>
      </c>
      <c r="AL30" s="110">
        <v>1</v>
      </c>
      <c r="AM30" s="110">
        <v>1</v>
      </c>
      <c r="AN30" s="101" t="s">
        <v>127</v>
      </c>
    </row>
    <row r="31" spans="1:40" s="67" customFormat="1" ht="30.75" customHeight="1">
      <c r="A31" s="73" t="s">
        <v>4</v>
      </c>
      <c r="B31" s="74"/>
      <c r="C31" s="75"/>
      <c r="D31" s="74"/>
      <c r="E31" s="75"/>
      <c r="F31" s="43"/>
      <c r="G31" s="76"/>
      <c r="H31" s="111"/>
      <c r="I31" s="56" t="s">
        <v>164</v>
      </c>
      <c r="J31" s="56" t="s">
        <v>165</v>
      </c>
      <c r="K31" s="56" t="s">
        <v>166</v>
      </c>
      <c r="L31" s="56" t="s">
        <v>167</v>
      </c>
      <c r="M31" s="56" t="s">
        <v>168</v>
      </c>
      <c r="N31" s="56" t="s">
        <v>169</v>
      </c>
      <c r="O31" s="56" t="s">
        <v>170</v>
      </c>
      <c r="P31" s="56" t="s">
        <v>171</v>
      </c>
      <c r="Q31" s="56" t="s">
        <v>172</v>
      </c>
      <c r="R31" s="56" t="s">
        <v>173</v>
      </c>
      <c r="S31" s="56" t="s">
        <v>174</v>
      </c>
      <c r="T31" s="56" t="s">
        <v>175</v>
      </c>
      <c r="U31" s="56" t="s">
        <v>178</v>
      </c>
      <c r="V31" s="56" t="s">
        <v>176</v>
      </c>
      <c r="W31" s="56" t="s">
        <v>177</v>
      </c>
      <c r="X31" s="56">
        <v>2</v>
      </c>
      <c r="Y31" s="56">
        <v>3</v>
      </c>
      <c r="Z31" s="56">
        <v>4</v>
      </c>
      <c r="AA31" s="56">
        <v>5</v>
      </c>
      <c r="AB31" s="56">
        <v>6</v>
      </c>
      <c r="AC31" s="56">
        <v>7</v>
      </c>
      <c r="AD31" s="56">
        <v>8</v>
      </c>
      <c r="AE31" s="56">
        <v>9</v>
      </c>
      <c r="AF31" s="56">
        <v>10</v>
      </c>
      <c r="AG31" s="56">
        <v>11</v>
      </c>
      <c r="AH31" s="56">
        <v>12</v>
      </c>
      <c r="AI31" s="56">
        <v>13</v>
      </c>
      <c r="AJ31" s="56">
        <v>14</v>
      </c>
      <c r="AK31" s="56">
        <v>15</v>
      </c>
      <c r="AL31" s="56">
        <v>16</v>
      </c>
      <c r="AM31" s="56">
        <v>17</v>
      </c>
    </row>
    <row r="32" spans="1:40" s="67" customFormat="1" ht="15.95" customHeight="1">
      <c r="A32" s="73" t="s">
        <v>147</v>
      </c>
      <c r="B32" s="74"/>
      <c r="C32" s="75"/>
      <c r="D32" s="74"/>
      <c r="E32" s="75"/>
      <c r="F32" s="43"/>
      <c r="G32" s="76"/>
      <c r="H32" s="111"/>
      <c r="I32" s="15">
        <v>1</v>
      </c>
      <c r="J32" s="15">
        <v>3</v>
      </c>
      <c r="K32" s="15">
        <v>1</v>
      </c>
      <c r="L32" s="15">
        <v>3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>
        <v>1</v>
      </c>
      <c r="U32" s="15">
        <v>6</v>
      </c>
      <c r="V32" s="15">
        <v>1</v>
      </c>
      <c r="W32" s="15">
        <v>2</v>
      </c>
      <c r="X32" s="15">
        <v>2</v>
      </c>
      <c r="Y32" s="15">
        <v>6</v>
      </c>
      <c r="Z32" s="15">
        <v>2</v>
      </c>
      <c r="AA32" s="15">
        <v>2</v>
      </c>
      <c r="AB32" s="15">
        <v>9</v>
      </c>
      <c r="AC32" s="15">
        <v>4</v>
      </c>
      <c r="AD32" s="15">
        <v>2</v>
      </c>
      <c r="AE32" s="15">
        <v>2</v>
      </c>
      <c r="AF32" s="15">
        <v>6</v>
      </c>
      <c r="AG32" s="15">
        <v>2</v>
      </c>
      <c r="AH32" s="15">
        <v>3</v>
      </c>
      <c r="AI32" s="15">
        <v>4</v>
      </c>
      <c r="AJ32" s="15">
        <v>4</v>
      </c>
      <c r="AK32" s="15">
        <v>9</v>
      </c>
      <c r="AL32" s="15">
        <v>6</v>
      </c>
      <c r="AM32" s="15">
        <v>9</v>
      </c>
    </row>
    <row r="33" spans="1:42">
      <c r="F33" s="112"/>
      <c r="G33" s="79"/>
      <c r="H33" s="113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</row>
    <row r="34" spans="1:42" s="67" customFormat="1" ht="39" customHeight="1">
      <c r="A34" s="352"/>
      <c r="B34" s="352"/>
      <c r="C34" s="352"/>
      <c r="D34" s="352"/>
      <c r="E34" s="133"/>
      <c r="F34" s="142"/>
      <c r="G34" s="23"/>
      <c r="H34" s="153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90"/>
    </row>
    <row r="35" spans="1:42" s="67" customFormat="1" ht="39.75" customHeight="1">
      <c r="A35" s="364"/>
      <c r="B35" s="364"/>
      <c r="C35" s="364"/>
      <c r="D35" s="364"/>
      <c r="E35" s="129"/>
      <c r="F35" s="149"/>
      <c r="G35" s="23"/>
      <c r="H35" s="151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204"/>
    </row>
    <row r="36" spans="1:42" s="84" customFormat="1" ht="43.5" customHeight="1">
      <c r="A36" s="352"/>
      <c r="B36" s="352"/>
      <c r="C36" s="352"/>
      <c r="D36" s="352"/>
      <c r="E36" s="217"/>
      <c r="F36" s="82"/>
      <c r="G36" s="35"/>
      <c r="H36" s="137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90"/>
    </row>
    <row r="37" spans="1:42" s="84" customFormat="1" ht="64.5" customHeight="1">
      <c r="A37" s="352"/>
      <c r="B37" s="352"/>
      <c r="C37" s="352"/>
      <c r="D37" s="352"/>
      <c r="E37" s="81"/>
      <c r="F37" s="146"/>
      <c r="G37" s="23"/>
      <c r="H37" s="151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204"/>
    </row>
    <row r="38" spans="1:42" s="89" customFormat="1" ht="54.75" customHeight="1">
      <c r="A38" s="352"/>
      <c r="B38" s="352"/>
      <c r="C38" s="352"/>
      <c r="D38" s="352"/>
      <c r="E38" s="91"/>
      <c r="F38" s="213"/>
      <c r="G38" s="23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</row>
    <row r="39" spans="1:42" s="89" customFormat="1" ht="97.5" customHeight="1">
      <c r="A39" s="352"/>
      <c r="B39" s="352"/>
      <c r="C39" s="352"/>
      <c r="D39" s="352"/>
      <c r="E39" s="115"/>
      <c r="F39" s="121"/>
      <c r="G39" s="23"/>
      <c r="H39" s="83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90"/>
      <c r="AO39" s="90"/>
      <c r="AP39" s="90"/>
    </row>
    <row r="40" spans="1:42" s="67" customFormat="1" ht="48.75" customHeight="1">
      <c r="A40" s="364"/>
      <c r="B40" s="364"/>
      <c r="C40" s="364"/>
      <c r="D40" s="364"/>
      <c r="E40" s="129"/>
      <c r="F40" s="154"/>
      <c r="G40" s="23"/>
      <c r="H40" s="153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</row>
    <row r="41" spans="1:42" s="67" customFormat="1" ht="48.75" customHeight="1">
      <c r="A41" s="364"/>
      <c r="B41" s="364"/>
      <c r="C41" s="364"/>
      <c r="D41" s="364"/>
      <c r="E41" s="129"/>
      <c r="F41" s="154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  <c r="AP41" s="77"/>
    </row>
    <row r="42" spans="1:42">
      <c r="H42" s="77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77"/>
      <c r="AP42" s="77"/>
    </row>
    <row r="43" spans="1:42" s="67" customFormat="1" ht="43.5" customHeight="1">
      <c r="A43" s="364"/>
      <c r="B43" s="364"/>
      <c r="C43" s="364"/>
      <c r="D43" s="364"/>
      <c r="E43" s="129"/>
      <c r="F43" s="154"/>
      <c r="G43" s="23"/>
      <c r="H43" s="13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77"/>
      <c r="AO43" s="77"/>
      <c r="AP43" s="77"/>
    </row>
    <row r="44" spans="1:42">
      <c r="F44" s="143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</row>
    <row r="48" spans="1:42" ht="16.5">
      <c r="A48" s="164"/>
      <c r="G48" s="62"/>
    </row>
    <row r="49" spans="1:59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</row>
    <row r="50" spans="1:59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</row>
    <row r="51" spans="1:59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</row>
    <row r="53" spans="1:59" ht="16.5">
      <c r="A53" s="164"/>
    </row>
    <row r="54" spans="1:59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</row>
    <row r="55" spans="1:59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</row>
    <row r="56" spans="1:59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</row>
    <row r="58" spans="1:59" ht="16.5">
      <c r="A58" s="164"/>
    </row>
    <row r="59" spans="1:59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</row>
    <row r="60" spans="1:59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</row>
    <row r="62" spans="1:59" s="85" customFormat="1" ht="12.75" customHeight="1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</row>
    <row r="63" spans="1:59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</row>
    <row r="64" spans="1:59" s="85" customFormat="1">
      <c r="A64" s="352"/>
      <c r="B64" s="352"/>
      <c r="C64" s="352"/>
      <c r="D64" s="352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</row>
    <row r="65" spans="6:8" ht="16.5">
      <c r="G65" s="164"/>
      <c r="H65" s="86"/>
    </row>
    <row r="66" spans="6:8">
      <c r="F66" s="112"/>
      <c r="H66" s="62"/>
    </row>
    <row r="67" spans="6:8">
      <c r="F67" s="112"/>
      <c r="H67" s="62"/>
    </row>
    <row r="68" spans="6:8">
      <c r="F68" s="112"/>
      <c r="H68" s="62"/>
    </row>
  </sheetData>
  <mergeCells count="93">
    <mergeCell ref="AK15:AK17"/>
    <mergeCell ref="AL15:AL17"/>
    <mergeCell ref="AM15:AM17"/>
    <mergeCell ref="AF15:AF17"/>
    <mergeCell ref="AG15:AG17"/>
    <mergeCell ref="AH15:AH17"/>
    <mergeCell ref="AI15:AI17"/>
    <mergeCell ref="AJ15:AJ17"/>
    <mergeCell ref="AA15:AA17"/>
    <mergeCell ref="AB15:AB17"/>
    <mergeCell ref="AC15:AC17"/>
    <mergeCell ref="AD15:AD17"/>
    <mergeCell ref="AE15:AE17"/>
    <mergeCell ref="V15:V17"/>
    <mergeCell ref="W15:W17"/>
    <mergeCell ref="X15:X17"/>
    <mergeCell ref="Y15:Y17"/>
    <mergeCell ref="Z15:Z17"/>
    <mergeCell ref="Q15:Q17"/>
    <mergeCell ref="R15:R17"/>
    <mergeCell ref="S15:S17"/>
    <mergeCell ref="T15:T17"/>
    <mergeCell ref="U15:U17"/>
    <mergeCell ref="L15:L17"/>
    <mergeCell ref="M15:M17"/>
    <mergeCell ref="N15:N17"/>
    <mergeCell ref="O15:O17"/>
    <mergeCell ref="P15:P17"/>
    <mergeCell ref="A56:D56"/>
    <mergeCell ref="A59:D59"/>
    <mergeCell ref="A60:D60"/>
    <mergeCell ref="A63:D63"/>
    <mergeCell ref="A64:D64"/>
    <mergeCell ref="A49:D49"/>
    <mergeCell ref="A50:D50"/>
    <mergeCell ref="A51:D51"/>
    <mergeCell ref="A54:D54"/>
    <mergeCell ref="A55:D55"/>
    <mergeCell ref="G15:G17"/>
    <mergeCell ref="H15:H17"/>
    <mergeCell ref="I15:I17"/>
    <mergeCell ref="J15:J17"/>
    <mergeCell ref="K15:K17"/>
    <mergeCell ref="G1:G2"/>
    <mergeCell ref="H1:H2"/>
    <mergeCell ref="I1:AM1"/>
    <mergeCell ref="AL5:AL7"/>
    <mergeCell ref="AB5:AB7"/>
    <mergeCell ref="AC5:AC7"/>
    <mergeCell ref="H5:H7"/>
    <mergeCell ref="I5:I7"/>
    <mergeCell ref="S5:S7"/>
    <mergeCell ref="J5:J7"/>
    <mergeCell ref="K5:K7"/>
    <mergeCell ref="M5:M7"/>
    <mergeCell ref="N5:N7"/>
    <mergeCell ref="O5:O7"/>
    <mergeCell ref="U5:U7"/>
    <mergeCell ref="V5:V7"/>
    <mergeCell ref="A37:D37"/>
    <mergeCell ref="E1:E2"/>
    <mergeCell ref="A34:D34"/>
    <mergeCell ref="F1:F2"/>
    <mergeCell ref="A1:B1"/>
    <mergeCell ref="C1:C2"/>
    <mergeCell ref="D1:D2"/>
    <mergeCell ref="A35:D35"/>
    <mergeCell ref="A36:D36"/>
    <mergeCell ref="AM5:AM7"/>
    <mergeCell ref="AD5:AD7"/>
    <mergeCell ref="AE5:AE7"/>
    <mergeCell ref="AF5:AF7"/>
    <mergeCell ref="AG5:AG7"/>
    <mergeCell ref="AH5:AH7"/>
    <mergeCell ref="AI5:AI7"/>
    <mergeCell ref="AJ5:AJ7"/>
    <mergeCell ref="G5:G7"/>
    <mergeCell ref="P5:P7"/>
    <mergeCell ref="Q5:Q7"/>
    <mergeCell ref="L5:L7"/>
    <mergeCell ref="AK5:AK7"/>
    <mergeCell ref="R5:R7"/>
    <mergeCell ref="W5:W7"/>
    <mergeCell ref="X5:X7"/>
    <mergeCell ref="T5:T7"/>
    <mergeCell ref="Y5:Y7"/>
    <mergeCell ref="Z5:Z7"/>
    <mergeCell ref="AA5:AA7"/>
    <mergeCell ref="A43:D43"/>
    <mergeCell ref="A40:D40"/>
    <mergeCell ref="A41:D41"/>
    <mergeCell ref="A38:D38"/>
    <mergeCell ref="A39:D39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/>
  </sheetPr>
  <dimension ref="A1:BG67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U18" sqref="AU1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1" width="8.7109375" style="61" customWidth="1"/>
    <col min="42" max="16384" width="8.7109375" style="61"/>
  </cols>
  <sheetData>
    <row r="1" spans="1:40" s="55" customFormat="1" ht="32.1" customHeight="1">
      <c r="A1" s="380" t="s">
        <v>33</v>
      </c>
      <c r="B1" s="381"/>
      <c r="C1" s="382" t="s">
        <v>32</v>
      </c>
      <c r="D1" s="346" t="s">
        <v>74</v>
      </c>
      <c r="E1" s="350" t="s">
        <v>36</v>
      </c>
      <c r="F1" s="346" t="s">
        <v>8</v>
      </c>
      <c r="G1" s="346" t="s">
        <v>35</v>
      </c>
      <c r="H1" s="346" t="s">
        <v>58</v>
      </c>
      <c r="I1" s="377" t="s">
        <v>158</v>
      </c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8"/>
      <c r="AM1" s="379"/>
    </row>
    <row r="2" spans="1:40" s="55" customFormat="1" ht="32.1" customHeight="1">
      <c r="A2" s="241" t="s">
        <v>44</v>
      </c>
      <c r="B2" s="241" t="s">
        <v>45</v>
      </c>
      <c r="C2" s="383"/>
      <c r="D2" s="347"/>
      <c r="E2" s="351"/>
      <c r="F2" s="347"/>
      <c r="G2" s="347"/>
      <c r="H2" s="347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502</v>
      </c>
      <c r="F5" s="16" t="s">
        <v>78</v>
      </c>
      <c r="G5" s="328" t="s">
        <v>117</v>
      </c>
      <c r="H5" s="365">
        <v>999</v>
      </c>
      <c r="I5" s="323">
        <f>ПДН_жен!I5-'ПДН_жен (было)'!H5</f>
        <v>0</v>
      </c>
      <c r="J5" s="323">
        <f>ПДН_жен!J5-'ПДН_жен (было)'!I5</f>
        <v>0</v>
      </c>
      <c r="K5" s="323">
        <f>ПДН_жен!K5-'ПДН_жен (было)'!J5</f>
        <v>0</v>
      </c>
      <c r="L5" s="323">
        <f>ПДН_жен!L5-'ПДН_жен (было)'!K5</f>
        <v>0</v>
      </c>
      <c r="M5" s="323">
        <f>ПДН_жен!M5-'ПДН_жен (было)'!L5</f>
        <v>0</v>
      </c>
      <c r="N5" s="323">
        <f>ПДН_жен!N5-'ПДН_жен (было)'!M5</f>
        <v>0</v>
      </c>
      <c r="O5" s="323">
        <f>ПДН_жен!O5-'ПДН_жен (было)'!N5</f>
        <v>0</v>
      </c>
      <c r="P5" s="323">
        <f>ПДН_жен!P5-'ПДН_жен (было)'!O5</f>
        <v>0</v>
      </c>
      <c r="Q5" s="323">
        <f>ПДН_жен!Q5-'ПДН_жен (было)'!P5</f>
        <v>0</v>
      </c>
      <c r="R5" s="323">
        <f>ПДН_жен!R5-'ПДН_жен (было)'!Q5</f>
        <v>0</v>
      </c>
      <c r="S5" s="323">
        <f>ПДН_жен!S5-'ПДН_жен (было)'!R5</f>
        <v>0</v>
      </c>
      <c r="T5" s="323">
        <f>ПДН_жен!T5-'ПДН_жен (было)'!S5</f>
        <v>0</v>
      </c>
      <c r="U5" s="323">
        <f>ПДН_жен!U5-'ПДН_жен (было)'!T5</f>
        <v>0</v>
      </c>
      <c r="V5" s="323">
        <f>ПДН_жен!V5-'ПДН_жен (было)'!U5</f>
        <v>0</v>
      </c>
      <c r="W5" s="323">
        <f>ПДН_жен!W5-'ПДН_жен (было)'!V5</f>
        <v>0</v>
      </c>
      <c r="X5" s="323">
        <f>ПДН_жен!X5-'ПДН_жен (было)'!W5</f>
        <v>0</v>
      </c>
      <c r="Y5" s="323">
        <f>ПДН_жен!Y5-'ПДН_жен (было)'!X5</f>
        <v>0</v>
      </c>
      <c r="Z5" s="323">
        <f>ПДН_жен!Z5-'ПДН_жен (было)'!Y5</f>
        <v>0</v>
      </c>
      <c r="AA5" s="323">
        <f>ПДН_жен!AA5-'ПДН_жен (было)'!Z5</f>
        <v>0</v>
      </c>
      <c r="AB5" s="323">
        <f>ПДН_жен!AB5-'ПДН_жен (было)'!AA5</f>
        <v>0</v>
      </c>
      <c r="AC5" s="323">
        <f>ПДН_жен!AC5-'ПДН_жен (было)'!AB5</f>
        <v>0</v>
      </c>
      <c r="AD5" s="323">
        <f>ПДН_жен!AD5-'ПДН_жен (было)'!AC5</f>
        <v>0</v>
      </c>
      <c r="AE5" s="323">
        <f>ПДН_жен!AE5-'ПДН_жен (было)'!AD5</f>
        <v>0</v>
      </c>
      <c r="AF5" s="323">
        <f>ПДН_жен!AF5-'ПДН_жен (было)'!AE5</f>
        <v>0</v>
      </c>
      <c r="AG5" s="323">
        <f>ПДН_жен!AG5-'ПДН_жен (было)'!AF5</f>
        <v>0</v>
      </c>
      <c r="AH5" s="323">
        <f>ПДН_жен!AH5-'ПДН_жен (было)'!AG5</f>
        <v>0</v>
      </c>
      <c r="AI5" s="323">
        <f>ПДН_жен!AI5-'ПДН_жен (было)'!AH5</f>
        <v>0</v>
      </c>
      <c r="AJ5" s="323">
        <f>ПДН_жен!AJ5-'ПДН_жен (было)'!AI5</f>
        <v>0</v>
      </c>
      <c r="AK5" s="323">
        <f>ПДН_жен!AK5-'ПДН_жен (было)'!AJ5</f>
        <v>0</v>
      </c>
      <c r="AL5" s="323">
        <f>ПДН_жен!AL5-'ПДН_жен (было)'!AK5</f>
        <v>0</v>
      </c>
      <c r="AM5" s="323">
        <f>ПДН_жен!AM5-'ПДН_жен (было)'!AL5</f>
        <v>0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502</v>
      </c>
      <c r="F6" s="16" t="s">
        <v>80</v>
      </c>
      <c r="G6" s="339"/>
      <c r="H6" s="366"/>
      <c r="I6" s="325">
        <f>ПДН_жен!I6-'ПДН_жен (было)'!H6</f>
        <v>0</v>
      </c>
      <c r="J6" s="325">
        <f>ПДН_жен!J6-'ПДН_жен (было)'!I6</f>
        <v>0</v>
      </c>
      <c r="K6" s="325">
        <f>ПДН_жен!K6-'ПДН_жен (было)'!J6</f>
        <v>0</v>
      </c>
      <c r="L6" s="325">
        <f>ПДН_жен!L6-'ПДН_жен (было)'!K6</f>
        <v>0</v>
      </c>
      <c r="M6" s="325">
        <f>ПДН_жен!M6-'ПДН_жен (было)'!L6</f>
        <v>0</v>
      </c>
      <c r="N6" s="325">
        <f>ПДН_жен!N6-'ПДН_жен (было)'!M6</f>
        <v>0</v>
      </c>
      <c r="O6" s="325">
        <f>ПДН_жен!O6-'ПДН_жен (было)'!N6</f>
        <v>0</v>
      </c>
      <c r="P6" s="325">
        <f>ПДН_жен!P6-'ПДН_жен (было)'!O6</f>
        <v>0</v>
      </c>
      <c r="Q6" s="325">
        <f>ПДН_жен!Q6-'ПДН_жен (было)'!P6</f>
        <v>0</v>
      </c>
      <c r="R6" s="325">
        <f>ПДН_жен!R6-'ПДН_жен (было)'!Q6</f>
        <v>0</v>
      </c>
      <c r="S6" s="325">
        <f>ПДН_жен!S6-'ПДН_жен (было)'!R6</f>
        <v>0</v>
      </c>
      <c r="T6" s="325">
        <f>ПДН_жен!T6-'ПДН_жен (было)'!S6</f>
        <v>0</v>
      </c>
      <c r="U6" s="325">
        <f>ПДН_жен!U6-'ПДН_жен (было)'!T6</f>
        <v>0</v>
      </c>
      <c r="V6" s="325">
        <f>ПДН_жен!V6-'ПДН_жен (было)'!U6</f>
        <v>0</v>
      </c>
      <c r="W6" s="325">
        <f>ПДН_жен!W6-'ПДН_жен (было)'!V6</f>
        <v>0</v>
      </c>
      <c r="X6" s="325">
        <f>ПДН_жен!X6-'ПДН_жен (было)'!W6</f>
        <v>0</v>
      </c>
      <c r="Y6" s="325">
        <f>ПДН_жен!Y6-'ПДН_жен (было)'!X6</f>
        <v>0</v>
      </c>
      <c r="Z6" s="325">
        <f>ПДН_жен!Z6-'ПДН_жен (было)'!Y6</f>
        <v>0</v>
      </c>
      <c r="AA6" s="325">
        <f>ПДН_жен!AA6-'ПДН_жен (было)'!Z6</f>
        <v>0</v>
      </c>
      <c r="AB6" s="325">
        <f>ПДН_жен!AB6-'ПДН_жен (было)'!AA6</f>
        <v>0</v>
      </c>
      <c r="AC6" s="325">
        <f>ПДН_жен!AC6-'ПДН_жен (было)'!AB6</f>
        <v>0</v>
      </c>
      <c r="AD6" s="325">
        <f>ПДН_жен!AD6-'ПДН_жен (было)'!AC6</f>
        <v>0</v>
      </c>
      <c r="AE6" s="325">
        <f>ПДН_жен!AE6-'ПДН_жен (было)'!AD6</f>
        <v>0</v>
      </c>
      <c r="AF6" s="325">
        <f>ПДН_жен!AF6-'ПДН_жен (было)'!AE6</f>
        <v>0</v>
      </c>
      <c r="AG6" s="325">
        <f>ПДН_жен!AG6-'ПДН_жен (было)'!AF6</f>
        <v>0</v>
      </c>
      <c r="AH6" s="325">
        <f>ПДН_жен!AH6-'ПДН_жен (было)'!AG6</f>
        <v>0</v>
      </c>
      <c r="AI6" s="325">
        <f>ПДН_жен!AI6-'ПДН_жен (было)'!AH6</f>
        <v>0</v>
      </c>
      <c r="AJ6" s="325">
        <f>ПДН_жен!AJ6-'ПДН_жен (было)'!AI6</f>
        <v>0</v>
      </c>
      <c r="AK6" s="325">
        <f>ПДН_жен!AK6-'ПДН_жен (было)'!AJ6</f>
        <v>0</v>
      </c>
      <c r="AL6" s="325">
        <f>ПДН_жен!AL6-'ПДН_жен (было)'!AK6</f>
        <v>0</v>
      </c>
      <c r="AM6" s="325">
        <f>ПДН_жен!AM6-'ПДН_жен (было)'!AL6</f>
        <v>0</v>
      </c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29"/>
      <c r="H7" s="367"/>
      <c r="I7" s="324">
        <f>ПДН_жен!I7-'ПДН_жен (было)'!H7</f>
        <v>0</v>
      </c>
      <c r="J7" s="324">
        <f>ПДН_жен!J7-'ПДН_жен (было)'!I7</f>
        <v>0</v>
      </c>
      <c r="K7" s="324">
        <f>ПДН_жен!K7-'ПДН_жен (было)'!J7</f>
        <v>0</v>
      </c>
      <c r="L7" s="324">
        <f>ПДН_жен!L7-'ПДН_жен (было)'!K7</f>
        <v>0</v>
      </c>
      <c r="M7" s="324">
        <f>ПДН_жен!M7-'ПДН_жен (было)'!L7</f>
        <v>0</v>
      </c>
      <c r="N7" s="324">
        <f>ПДН_жен!N7-'ПДН_жен (было)'!M7</f>
        <v>0</v>
      </c>
      <c r="O7" s="324">
        <f>ПДН_жен!O7-'ПДН_жен (было)'!N7</f>
        <v>0</v>
      </c>
      <c r="P7" s="324">
        <f>ПДН_жен!P7-'ПДН_жен (было)'!O7</f>
        <v>0</v>
      </c>
      <c r="Q7" s="324">
        <f>ПДН_жен!Q7-'ПДН_жен (было)'!P7</f>
        <v>0</v>
      </c>
      <c r="R7" s="324">
        <f>ПДН_жен!R7-'ПДН_жен (было)'!Q7</f>
        <v>0</v>
      </c>
      <c r="S7" s="324">
        <f>ПДН_жен!S7-'ПДН_жен (было)'!R7</f>
        <v>0</v>
      </c>
      <c r="T7" s="324">
        <f>ПДН_жен!T7-'ПДН_жен (было)'!S7</f>
        <v>0</v>
      </c>
      <c r="U7" s="324">
        <f>ПДН_жен!U7-'ПДН_жен (было)'!T7</f>
        <v>0</v>
      </c>
      <c r="V7" s="324">
        <f>ПДН_жен!V7-'ПДН_жен (было)'!U7</f>
        <v>0</v>
      </c>
      <c r="W7" s="324">
        <f>ПДН_жен!W7-'ПДН_жен (было)'!V7</f>
        <v>0</v>
      </c>
      <c r="X7" s="324">
        <f>ПДН_жен!X7-'ПДН_жен (было)'!W7</f>
        <v>0</v>
      </c>
      <c r="Y7" s="324">
        <f>ПДН_жен!Y7-'ПДН_жен (было)'!X7</f>
        <v>0</v>
      </c>
      <c r="Z7" s="324">
        <f>ПДН_жен!Z7-'ПДН_жен (было)'!Y7</f>
        <v>0</v>
      </c>
      <c r="AA7" s="324">
        <f>ПДН_жен!AA7-'ПДН_жен (было)'!Z7</f>
        <v>0</v>
      </c>
      <c r="AB7" s="324">
        <f>ПДН_жен!AB7-'ПДН_жен (было)'!AA7</f>
        <v>0</v>
      </c>
      <c r="AC7" s="324">
        <f>ПДН_жен!AC7-'ПДН_жен (было)'!AB7</f>
        <v>0</v>
      </c>
      <c r="AD7" s="324">
        <f>ПДН_жен!AD7-'ПДН_жен (было)'!AC7</f>
        <v>0</v>
      </c>
      <c r="AE7" s="324">
        <f>ПДН_жен!AE7-'ПДН_жен (было)'!AD7</f>
        <v>0</v>
      </c>
      <c r="AF7" s="324">
        <f>ПДН_жен!AF7-'ПДН_жен (было)'!AE7</f>
        <v>0</v>
      </c>
      <c r="AG7" s="324">
        <f>ПДН_жен!AG7-'ПДН_жен (было)'!AF7</f>
        <v>0</v>
      </c>
      <c r="AH7" s="324">
        <f>ПДН_жен!AH7-'ПДН_жен (было)'!AG7</f>
        <v>0</v>
      </c>
      <c r="AI7" s="324">
        <f>ПДН_жен!AI7-'ПДН_жен (было)'!AH7</f>
        <v>0</v>
      </c>
      <c r="AJ7" s="324">
        <f>ПДН_жен!AJ7-'ПДН_жен (было)'!AI7</f>
        <v>0</v>
      </c>
      <c r="AK7" s="324">
        <f>ПДН_жен!AK7-'ПДН_жен (было)'!AJ7</f>
        <v>0</v>
      </c>
      <c r="AL7" s="324">
        <f>ПДН_жен!AL7-'ПДН_жен (было)'!AK7</f>
        <v>0</v>
      </c>
      <c r="AM7" s="324">
        <f>ПДН_жен!AM7-'ПДН_жен (было)'!AL7</f>
        <v>0</v>
      </c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161">
        <v>940</v>
      </c>
      <c r="I8" s="237">
        <f>ПДН_жен!I8-'ПДН_жен (было)'!H8</f>
        <v>0</v>
      </c>
      <c r="J8" s="237">
        <f>ПДН_жен!J8-'ПДН_жен (было)'!I8</f>
        <v>0</v>
      </c>
      <c r="K8" s="237">
        <f>ПДН_жен!K8-'ПДН_жен (было)'!J8</f>
        <v>0</v>
      </c>
      <c r="L8" s="237">
        <f>ПДН_жен!L8-'ПДН_жен (было)'!K8</f>
        <v>0</v>
      </c>
      <c r="M8" s="237">
        <f>ПДН_жен!M8-'ПДН_жен (было)'!L8</f>
        <v>0</v>
      </c>
      <c r="N8" s="237">
        <f>ПДН_жен!N8-'ПДН_жен (было)'!M8</f>
        <v>0</v>
      </c>
      <c r="O8" s="237">
        <f>ПДН_жен!O8-'ПДН_жен (было)'!N8</f>
        <v>0</v>
      </c>
      <c r="P8" s="237">
        <f>ПДН_жен!P8-'ПДН_жен (было)'!O8</f>
        <v>0</v>
      </c>
      <c r="Q8" s="237">
        <f>ПДН_жен!Q8-'ПДН_жен (было)'!P8</f>
        <v>0</v>
      </c>
      <c r="R8" s="237">
        <f>ПДН_жен!R8-'ПДН_жен (было)'!Q8</f>
        <v>0</v>
      </c>
      <c r="S8" s="237">
        <f>ПДН_жен!S8-'ПДН_жен (было)'!R8</f>
        <v>0</v>
      </c>
      <c r="T8" s="237">
        <f>ПДН_жен!T8-'ПДН_жен (было)'!S8</f>
        <v>0</v>
      </c>
      <c r="U8" s="237">
        <f>ПДН_жен!U8-'ПДН_жен (было)'!T8</f>
        <v>0</v>
      </c>
      <c r="V8" s="237">
        <f>ПДН_жен!V8-'ПДН_жен (было)'!U8</f>
        <v>0</v>
      </c>
      <c r="W8" s="171">
        <f>ПДН_жен!W8-'ПДН_жен (было)'!V8</f>
        <v>0</v>
      </c>
      <c r="X8" s="237">
        <f>ПДН_жен!X8-'ПДН_жен (было)'!W8</f>
        <v>0</v>
      </c>
      <c r="Y8" s="237">
        <f>ПДН_жен!Y8-'ПДН_жен (было)'!X8</f>
        <v>0</v>
      </c>
      <c r="Z8" s="237">
        <f>ПДН_жен!Z8-'ПДН_жен (было)'!Y8</f>
        <v>0</v>
      </c>
      <c r="AA8" s="237">
        <f>ПДН_жен!AA8-'ПДН_жен (было)'!Z8</f>
        <v>0</v>
      </c>
      <c r="AB8" s="237">
        <f>ПДН_жен!AB8-'ПДН_жен (было)'!AA8</f>
        <v>0</v>
      </c>
      <c r="AC8" s="237">
        <f>ПДН_жен!AC8-'ПДН_жен (было)'!AB8</f>
        <v>0</v>
      </c>
      <c r="AD8" s="237">
        <f>ПДН_жен!AD8-'ПДН_жен (было)'!AC8</f>
        <v>0</v>
      </c>
      <c r="AE8" s="237">
        <f>ПДН_жен!AE8-'ПДН_жен (было)'!AD8</f>
        <v>0</v>
      </c>
      <c r="AF8" s="237">
        <f>ПДН_жен!AF8-'ПДН_жен (было)'!AE8</f>
        <v>0</v>
      </c>
      <c r="AG8" s="237">
        <f>ПДН_жен!AG8-'ПДН_жен (было)'!AF8</f>
        <v>0</v>
      </c>
      <c r="AH8" s="237">
        <f>ПДН_жен!AH8-'ПДН_жен (было)'!AG8</f>
        <v>0</v>
      </c>
      <c r="AI8" s="237">
        <f>ПДН_жен!AI8-'ПДН_жен (было)'!AH8</f>
        <v>0</v>
      </c>
      <c r="AJ8" s="237">
        <f>ПДН_жен!AJ8-'ПДН_жен (было)'!AI8</f>
        <v>0</v>
      </c>
      <c r="AK8" s="237">
        <f>ПДН_жен!AK8-'ПДН_жен (было)'!AJ8</f>
        <v>0</v>
      </c>
      <c r="AL8" s="237">
        <f>ПДН_жен!AL8-'ПДН_жен (было)'!AK8</f>
        <v>0</v>
      </c>
      <c r="AM8" s="237">
        <f>ПДН_жен!AM8-'ПДН_жен (было)'!AL8</f>
        <v>0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161">
        <v>984</v>
      </c>
      <c r="I9" s="237">
        <f>ПДН_жен!I9-'ПДН_жен (было)'!H9</f>
        <v>0</v>
      </c>
      <c r="J9" s="237">
        <f>ПДН_жен!J9-'ПДН_жен (было)'!I9</f>
        <v>0</v>
      </c>
      <c r="K9" s="237">
        <f>ПДН_жен!K9-'ПДН_жен (было)'!J9</f>
        <v>0</v>
      </c>
      <c r="L9" s="237">
        <f>ПДН_жен!L9-'ПДН_жен (было)'!K9</f>
        <v>0</v>
      </c>
      <c r="M9" s="237">
        <f>ПДН_жен!M9-'ПДН_жен (было)'!L9</f>
        <v>0</v>
      </c>
      <c r="N9" s="237">
        <f>ПДН_жен!N9-'ПДН_жен (было)'!M9</f>
        <v>0</v>
      </c>
      <c r="O9" s="237">
        <f>ПДН_жен!O9-'ПДН_жен (было)'!N9</f>
        <v>0</v>
      </c>
      <c r="P9" s="237">
        <f>ПДН_жен!P9-'ПДН_жен (было)'!O9</f>
        <v>0</v>
      </c>
      <c r="Q9" s="237">
        <f>ПДН_жен!Q9-'ПДН_жен (было)'!P9</f>
        <v>0</v>
      </c>
      <c r="R9" s="237">
        <f>ПДН_жен!R9-'ПДН_жен (было)'!Q9</f>
        <v>0</v>
      </c>
      <c r="S9" s="237">
        <f>ПДН_жен!S9-'ПДН_жен (было)'!R9</f>
        <v>0</v>
      </c>
      <c r="T9" s="237">
        <f>ПДН_жен!T9-'ПДН_жен (было)'!S9</f>
        <v>0</v>
      </c>
      <c r="U9" s="237">
        <f>ПДН_жен!U9-'ПДН_жен (было)'!T9</f>
        <v>0</v>
      </c>
      <c r="V9" s="237">
        <f>ПДН_жен!V9-'ПДН_жен (было)'!U9</f>
        <v>0</v>
      </c>
      <c r="W9" s="237">
        <f>ПДН_жен!W9-'ПДН_жен (было)'!V9</f>
        <v>0</v>
      </c>
      <c r="X9" s="237">
        <f>ПДН_жен!X9-'ПДН_жен (было)'!W9</f>
        <v>0</v>
      </c>
      <c r="Y9" s="237">
        <f>ПДН_жен!Y9-'ПДН_жен (было)'!X9</f>
        <v>0</v>
      </c>
      <c r="Z9" s="237">
        <f>ПДН_жен!Z9-'ПДН_жен (было)'!Y9</f>
        <v>0</v>
      </c>
      <c r="AA9" s="237">
        <f>ПДН_жен!AA9-'ПДН_жен (было)'!Z9</f>
        <v>0</v>
      </c>
      <c r="AB9" s="237">
        <f>ПДН_жен!AB9-'ПДН_жен (было)'!AA9</f>
        <v>0</v>
      </c>
      <c r="AC9" s="237">
        <f>ПДН_жен!AC9-'ПДН_жен (было)'!AB9</f>
        <v>0</v>
      </c>
      <c r="AD9" s="237">
        <f>ПДН_жен!AD9-'ПДН_жен (было)'!AC9</f>
        <v>0</v>
      </c>
      <c r="AE9" s="237">
        <f>ПДН_жен!AE9-'ПДН_жен (было)'!AD9</f>
        <v>0</v>
      </c>
      <c r="AF9" s="237">
        <f>ПДН_жен!AF9-'ПДН_жен (было)'!AE9</f>
        <v>0</v>
      </c>
      <c r="AG9" s="237">
        <f>ПДН_жен!AG9-'ПДН_жен (было)'!AF9</f>
        <v>0</v>
      </c>
      <c r="AH9" s="237">
        <f>ПДН_жен!AH9-'ПДН_жен (было)'!AG9</f>
        <v>0</v>
      </c>
      <c r="AI9" s="237">
        <f>ПДН_жен!AI9-'ПДН_жен (было)'!AH9</f>
        <v>0</v>
      </c>
      <c r="AJ9" s="237">
        <f>ПДН_жен!AJ9-'ПДН_жен (было)'!AI9</f>
        <v>0</v>
      </c>
      <c r="AK9" s="237">
        <f>ПДН_жен!AK9-'ПДН_жен (было)'!AJ9</f>
        <v>0</v>
      </c>
      <c r="AL9" s="237">
        <f>ПДН_жен!AL9-'ПДН_жен (было)'!AK9</f>
        <v>0</v>
      </c>
      <c r="AM9" s="237">
        <f>ПДН_жен!AM9-'ПДН_жен (было)'!AL9</f>
        <v>0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161">
        <v>934</v>
      </c>
      <c r="I10" s="237">
        <f>ПДН_жен!I10-'ПДН_жен (было)'!H10</f>
        <v>0</v>
      </c>
      <c r="J10" s="237">
        <f>ПДН_жен!J10-'ПДН_жен (было)'!I10</f>
        <v>0</v>
      </c>
      <c r="K10" s="237">
        <f>ПДН_жен!K10-'ПДН_жен (было)'!J10</f>
        <v>0</v>
      </c>
      <c r="L10" s="237">
        <f>ПДН_жен!L10-'ПДН_жен (было)'!K10</f>
        <v>0</v>
      </c>
      <c r="M10" s="237">
        <f>ПДН_жен!M10-'ПДН_жен (было)'!L10</f>
        <v>0</v>
      </c>
      <c r="N10" s="237">
        <f>ПДН_жен!N10-'ПДН_жен (было)'!M10</f>
        <v>0</v>
      </c>
      <c r="O10" s="237">
        <f>ПДН_жен!O10-'ПДН_жен (было)'!N10</f>
        <v>0</v>
      </c>
      <c r="P10" s="237">
        <f>ПДН_жен!P10-'ПДН_жен (было)'!O10</f>
        <v>0</v>
      </c>
      <c r="Q10" s="237">
        <f>ПДН_жен!Q10-'ПДН_жен (было)'!P10</f>
        <v>0</v>
      </c>
      <c r="R10" s="237">
        <f>ПДН_жен!R10-'ПДН_жен (было)'!Q10</f>
        <v>0</v>
      </c>
      <c r="S10" s="237">
        <f>ПДН_жен!S10-'ПДН_жен (было)'!R10</f>
        <v>0</v>
      </c>
      <c r="T10" s="237">
        <f>ПДН_жен!T10-'ПДН_жен (было)'!S10</f>
        <v>0</v>
      </c>
      <c r="U10" s="237">
        <f>ПДН_жен!U10-'ПДН_жен (было)'!T10</f>
        <v>0</v>
      </c>
      <c r="V10" s="237">
        <f>ПДН_жен!V10-'ПДН_жен (было)'!U10</f>
        <v>0</v>
      </c>
      <c r="W10" s="237">
        <f>ПДН_жен!W10-'ПДН_жен (было)'!V10</f>
        <v>0</v>
      </c>
      <c r="X10" s="237">
        <f>ПДН_жен!X10-'ПДН_жен (было)'!W10</f>
        <v>0</v>
      </c>
      <c r="Y10" s="237">
        <f>ПДН_жен!Y10-'ПДН_жен (было)'!X10</f>
        <v>0</v>
      </c>
      <c r="Z10" s="237">
        <f>ПДН_жен!Z10-'ПДН_жен (было)'!Y10</f>
        <v>0</v>
      </c>
      <c r="AA10" s="237">
        <f>ПДН_жен!AA10-'ПДН_жен (было)'!Z10</f>
        <v>0</v>
      </c>
      <c r="AB10" s="237">
        <f>ПДН_жен!AB10-'ПДН_жен (было)'!AA10</f>
        <v>0</v>
      </c>
      <c r="AC10" s="237">
        <f>ПДН_жен!AC10-'ПДН_жен (было)'!AB10</f>
        <v>0</v>
      </c>
      <c r="AD10" s="237">
        <f>ПДН_жен!AD10-'ПДН_жен (было)'!AC10</f>
        <v>0</v>
      </c>
      <c r="AE10" s="237">
        <f>ПДН_жен!AE10-'ПДН_жен (было)'!AD10</f>
        <v>0</v>
      </c>
      <c r="AF10" s="237">
        <f>ПДН_жен!AF10-'ПДН_жен (было)'!AE10</f>
        <v>0</v>
      </c>
      <c r="AG10" s="237">
        <f>ПДН_жен!AG10-'ПДН_жен (было)'!AF10</f>
        <v>0</v>
      </c>
      <c r="AH10" s="237">
        <f>ПДН_жен!AH10-'ПДН_жен (было)'!AG10</f>
        <v>0</v>
      </c>
      <c r="AI10" s="237">
        <f>ПДН_жен!AI10-'ПДН_жен (было)'!AH10</f>
        <v>0</v>
      </c>
      <c r="AJ10" s="237">
        <f>ПДН_жен!AJ10-'ПДН_жен (было)'!AI10</f>
        <v>0</v>
      </c>
      <c r="AK10" s="237">
        <f>ПДН_жен!AK10-'ПДН_жен (было)'!AJ10</f>
        <v>0</v>
      </c>
      <c r="AL10" s="237">
        <f>ПДН_жен!AL10-'ПДН_жен (было)'!AK10</f>
        <v>0</v>
      </c>
      <c r="AM10" s="237">
        <f>ПДН_жен!AM10-'ПДН_жен (было)'!AL10</f>
        <v>0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161">
        <v>903</v>
      </c>
      <c r="I11" s="237">
        <f>ПДН_жен!I11-'ПДН_жен (было)'!H11</f>
        <v>0</v>
      </c>
      <c r="J11" s="237">
        <f>ПДН_жен!J11-'ПДН_жен (было)'!I11</f>
        <v>0</v>
      </c>
      <c r="K11" s="237">
        <f>ПДН_жен!K11-'ПДН_жен (было)'!J11</f>
        <v>0</v>
      </c>
      <c r="L11" s="237">
        <f>ПДН_жен!L11-'ПДН_жен (было)'!K11</f>
        <v>0</v>
      </c>
      <c r="M11" s="237">
        <f>ПДН_жен!M11-'ПДН_жен (было)'!L11</f>
        <v>0</v>
      </c>
      <c r="N11" s="237">
        <f>ПДН_жен!N11-'ПДН_жен (было)'!M11</f>
        <v>0</v>
      </c>
      <c r="O11" s="237">
        <f>ПДН_жен!O11-'ПДН_жен (было)'!N11</f>
        <v>0</v>
      </c>
      <c r="P11" s="237">
        <f>ПДН_жен!P11-'ПДН_жен (было)'!O11</f>
        <v>0</v>
      </c>
      <c r="Q11" s="237">
        <f>ПДН_жен!Q11-'ПДН_жен (было)'!P11</f>
        <v>0</v>
      </c>
      <c r="R11" s="237">
        <f>ПДН_жен!R11-'ПДН_жен (было)'!Q11</f>
        <v>0</v>
      </c>
      <c r="S11" s="237">
        <f>ПДН_жен!S11-'ПДН_жен (было)'!R11</f>
        <v>0</v>
      </c>
      <c r="T11" s="237">
        <f>ПДН_жен!T11-'ПДН_жен (было)'!S11</f>
        <v>0</v>
      </c>
      <c r="U11" s="237">
        <f>ПДН_жен!U11-'ПДН_жен (было)'!T11</f>
        <v>0</v>
      </c>
      <c r="V11" s="237">
        <f>ПДН_жен!V11-'ПДН_жен (было)'!U11</f>
        <v>0</v>
      </c>
      <c r="W11" s="237">
        <f>ПДН_жен!W11-'ПДН_жен (было)'!V11</f>
        <v>0</v>
      </c>
      <c r="X11" s="237">
        <f>ПДН_жен!X11-'ПДН_жен (было)'!W11</f>
        <v>0</v>
      </c>
      <c r="Y11" s="237">
        <f>ПДН_жен!Y11-'ПДН_жен (было)'!X11</f>
        <v>0</v>
      </c>
      <c r="Z11" s="237">
        <f>ПДН_жен!Z11-'ПДН_жен (было)'!Y11</f>
        <v>0</v>
      </c>
      <c r="AA11" s="237">
        <f>ПДН_жен!AA11-'ПДН_жен (было)'!Z11</f>
        <v>0</v>
      </c>
      <c r="AB11" s="237">
        <f>ПДН_жен!AB11-'ПДН_жен (было)'!AA11</f>
        <v>0</v>
      </c>
      <c r="AC11" s="237">
        <f>ПДН_жен!AC11-'ПДН_жен (было)'!AB11</f>
        <v>0</v>
      </c>
      <c r="AD11" s="237">
        <f>ПДН_жен!AD11-'ПДН_жен (было)'!AC11</f>
        <v>0</v>
      </c>
      <c r="AE11" s="237">
        <f>ПДН_жен!AE11-'ПДН_жен (было)'!AD11</f>
        <v>0</v>
      </c>
      <c r="AF11" s="237">
        <f>ПДН_жен!AF11-'ПДН_жен (было)'!AE11</f>
        <v>0</v>
      </c>
      <c r="AG11" s="237">
        <f>ПДН_жен!AG11-'ПДН_жен (было)'!AF11</f>
        <v>0</v>
      </c>
      <c r="AH11" s="237">
        <f>ПДН_жен!AH11-'ПДН_жен (было)'!AG11</f>
        <v>0</v>
      </c>
      <c r="AI11" s="237">
        <f>ПДН_жен!AI11-'ПДН_жен (было)'!AH11</f>
        <v>0</v>
      </c>
      <c r="AJ11" s="237">
        <f>ПДН_жен!AJ11-'ПДН_жен (было)'!AI11</f>
        <v>0</v>
      </c>
      <c r="AK11" s="237">
        <f>ПДН_жен!AK11-'ПДН_жен (было)'!AJ11</f>
        <v>0</v>
      </c>
      <c r="AL11" s="237">
        <f>ПДН_жен!AL11-'ПДН_жен (было)'!AK11</f>
        <v>0</v>
      </c>
      <c r="AM11" s="237">
        <f>ПДН_жен!AM11-'ПДН_жен (было)'!AL11</f>
        <v>0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161">
        <v>843</v>
      </c>
      <c r="I12" s="237">
        <f>ПДН_жен!I12-'ПДН_жен (было)'!H12</f>
        <v>0</v>
      </c>
      <c r="J12" s="237">
        <f>ПДН_жен!J12-'ПДН_жен (было)'!I12</f>
        <v>0</v>
      </c>
      <c r="K12" s="237">
        <f>ПДН_жен!K12-'ПДН_жен (было)'!J12</f>
        <v>0</v>
      </c>
      <c r="L12" s="237">
        <f>ПДН_жен!L12-'ПДН_жен (было)'!K12</f>
        <v>0</v>
      </c>
      <c r="M12" s="237">
        <f>ПДН_жен!M12-'ПДН_жен (было)'!L12</f>
        <v>0</v>
      </c>
      <c r="N12" s="237">
        <f>ПДН_жен!N12-'ПДН_жен (было)'!M12</f>
        <v>0</v>
      </c>
      <c r="O12" s="237">
        <f>ПДН_жен!O12-'ПДН_жен (было)'!N12</f>
        <v>0</v>
      </c>
      <c r="P12" s="237">
        <f>ПДН_жен!P12-'ПДН_жен (было)'!O12</f>
        <v>0</v>
      </c>
      <c r="Q12" s="237">
        <f>ПДН_жен!Q12-'ПДН_жен (было)'!P12</f>
        <v>0</v>
      </c>
      <c r="R12" s="237">
        <f>ПДН_жен!R12-'ПДН_жен (было)'!Q12</f>
        <v>0</v>
      </c>
      <c r="S12" s="237">
        <f>ПДН_жен!S12-'ПДН_жен (было)'!R12</f>
        <v>0</v>
      </c>
      <c r="T12" s="237">
        <f>ПДН_жен!T12-'ПДН_жен (было)'!S12</f>
        <v>0</v>
      </c>
      <c r="U12" s="237">
        <f>ПДН_жен!U12-'ПДН_жен (было)'!T12</f>
        <v>0</v>
      </c>
      <c r="V12" s="237">
        <f>ПДН_жен!V12-'ПДН_жен (было)'!U12</f>
        <v>0</v>
      </c>
      <c r="W12" s="237">
        <f>ПДН_жен!W12-'ПДН_жен (было)'!V12</f>
        <v>0</v>
      </c>
      <c r="X12" s="237">
        <f>ПДН_жен!X12-'ПДН_жен (было)'!W12</f>
        <v>0</v>
      </c>
      <c r="Y12" s="237">
        <f>ПДН_жен!Y12-'ПДН_жен (было)'!X12</f>
        <v>0</v>
      </c>
      <c r="Z12" s="237">
        <f>ПДН_жен!Z12-'ПДН_жен (было)'!Y12</f>
        <v>0</v>
      </c>
      <c r="AA12" s="237">
        <f>ПДН_жен!AA12-'ПДН_жен (было)'!Z12</f>
        <v>0</v>
      </c>
      <c r="AB12" s="237">
        <f>ПДН_жен!AB12-'ПДН_жен (было)'!AA12</f>
        <v>0</v>
      </c>
      <c r="AC12" s="237">
        <f>ПДН_жен!AC12-'ПДН_жен (было)'!AB12</f>
        <v>0</v>
      </c>
      <c r="AD12" s="237">
        <f>ПДН_жен!AD12-'ПДН_жен (было)'!AC12</f>
        <v>0</v>
      </c>
      <c r="AE12" s="237">
        <f>ПДН_жен!AE12-'ПДН_жен (было)'!AD12</f>
        <v>0</v>
      </c>
      <c r="AF12" s="237">
        <f>ПДН_жен!AF12-'ПДН_жен (было)'!AE12</f>
        <v>0</v>
      </c>
      <c r="AG12" s="237">
        <f>ПДН_жен!AG12-'ПДН_жен (было)'!AF12</f>
        <v>0</v>
      </c>
      <c r="AH12" s="237">
        <f>ПДН_жен!AH12-'ПДН_жен (было)'!AG12</f>
        <v>0</v>
      </c>
      <c r="AI12" s="237">
        <f>ПДН_жен!AI12-'ПДН_жен (было)'!AH12</f>
        <v>0</v>
      </c>
      <c r="AJ12" s="237">
        <f>ПДН_жен!AJ12-'ПДН_жен (было)'!AI12</f>
        <v>0</v>
      </c>
      <c r="AK12" s="237">
        <f>ПДН_жен!AK12-'ПДН_жен (было)'!AJ12</f>
        <v>0</v>
      </c>
      <c r="AL12" s="237">
        <f>ПДН_жен!AL12-'ПДН_жен (было)'!AK12</f>
        <v>0</v>
      </c>
      <c r="AM12" s="237">
        <f>ПДН_жен!AM12-'ПДН_жен (было)'!AL12</f>
        <v>0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161">
        <v>945</v>
      </c>
      <c r="I13" s="237">
        <f>ПДН_жен!I13-'ПДН_жен (было)'!H13</f>
        <v>0</v>
      </c>
      <c r="J13" s="237">
        <f>ПДН_жен!J13-'ПДН_жен (было)'!I13</f>
        <v>0</v>
      </c>
      <c r="K13" s="237">
        <f>ПДН_жен!K13-'ПДН_жен (было)'!J13</f>
        <v>0</v>
      </c>
      <c r="L13" s="237">
        <f>ПДН_жен!L13-'ПДН_жен (было)'!K13</f>
        <v>0</v>
      </c>
      <c r="M13" s="237">
        <f>ПДН_жен!M13-'ПДН_жен (было)'!L13</f>
        <v>0</v>
      </c>
      <c r="N13" s="237">
        <f>ПДН_жен!N13-'ПДН_жен (было)'!M13</f>
        <v>0</v>
      </c>
      <c r="O13" s="237">
        <f>ПДН_жен!O13-'ПДН_жен (было)'!N13</f>
        <v>0</v>
      </c>
      <c r="P13" s="237">
        <f>ПДН_жен!P13-'ПДН_жен (было)'!O13</f>
        <v>0</v>
      </c>
      <c r="Q13" s="237">
        <f>ПДН_жен!Q13-'ПДН_жен (было)'!P13</f>
        <v>0</v>
      </c>
      <c r="R13" s="237">
        <f>ПДН_жен!R13-'ПДН_жен (было)'!Q13</f>
        <v>0</v>
      </c>
      <c r="S13" s="237">
        <f>ПДН_жен!S13-'ПДН_жен (было)'!R13</f>
        <v>0</v>
      </c>
      <c r="T13" s="237">
        <f>ПДН_жен!T13-'ПДН_жен (было)'!S13</f>
        <v>0</v>
      </c>
      <c r="U13" s="237">
        <f>ПДН_жен!U13-'ПДН_жен (было)'!T13</f>
        <v>0</v>
      </c>
      <c r="V13" s="237">
        <f>ПДН_жен!V13-'ПДН_жен (было)'!U13</f>
        <v>0</v>
      </c>
      <c r="W13" s="237">
        <f>ПДН_жен!W13-'ПДН_жен (было)'!V13</f>
        <v>0</v>
      </c>
      <c r="X13" s="237">
        <f>ПДН_жен!X13-'ПДН_жен (было)'!W13</f>
        <v>0</v>
      </c>
      <c r="Y13" s="237">
        <f>ПДН_жен!Y13-'ПДН_жен (было)'!X13</f>
        <v>0</v>
      </c>
      <c r="Z13" s="237">
        <f>ПДН_жен!Z13-'ПДН_жен (было)'!Y13</f>
        <v>0</v>
      </c>
      <c r="AA13" s="237">
        <f>ПДН_жен!AA13-'ПДН_жен (было)'!Z13</f>
        <v>0</v>
      </c>
      <c r="AB13" s="237">
        <f>ПДН_жен!AB13-'ПДН_жен (было)'!AA13</f>
        <v>0</v>
      </c>
      <c r="AC13" s="237">
        <f>ПДН_жен!AC13-'ПДН_жен (было)'!AB13</f>
        <v>0</v>
      </c>
      <c r="AD13" s="237">
        <f>ПДН_жен!AD13-'ПДН_жен (было)'!AC13</f>
        <v>0</v>
      </c>
      <c r="AE13" s="237">
        <f>ПДН_жен!AE13-'ПДН_жен (было)'!AD13</f>
        <v>0</v>
      </c>
      <c r="AF13" s="237">
        <f>ПДН_жен!AF13-'ПДН_жен (было)'!AE13</f>
        <v>0</v>
      </c>
      <c r="AG13" s="237">
        <f>ПДН_жен!AG13-'ПДН_жен (было)'!AF13</f>
        <v>0</v>
      </c>
      <c r="AH13" s="237">
        <f>ПДН_жен!AH13-'ПДН_жен (было)'!AG13</f>
        <v>0</v>
      </c>
      <c r="AI13" s="237">
        <f>ПДН_жен!AI13-'ПДН_жен (было)'!AH13</f>
        <v>0</v>
      </c>
      <c r="AJ13" s="237">
        <f>ПДН_жен!AJ13-'ПДН_жен (было)'!AI13</f>
        <v>0</v>
      </c>
      <c r="AK13" s="237">
        <f>ПДН_жен!AK13-'ПДН_жен (было)'!AJ13</f>
        <v>0</v>
      </c>
      <c r="AL13" s="237">
        <f>ПДН_жен!AL13-'ПДН_жен (было)'!AK13</f>
        <v>0</v>
      </c>
      <c r="AM13" s="237">
        <f>ПДН_жен!AM13-'ПДН_жен (было)'!AL13</f>
        <v>0</v>
      </c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161">
        <v>760</v>
      </c>
      <c r="I14" s="247">
        <f>ПДН_жен!I14-'ПДН_жен (было)'!H14</f>
        <v>0</v>
      </c>
      <c r="J14" s="247">
        <f>ПДН_жен!J14-'ПДН_жен (было)'!I14</f>
        <v>0</v>
      </c>
      <c r="K14" s="247">
        <f>ПДН_жен!K14-'ПДН_жен (было)'!J14</f>
        <v>0</v>
      </c>
      <c r="L14" s="247">
        <f>ПДН_жен!L14-'ПДН_жен (было)'!K14</f>
        <v>0</v>
      </c>
      <c r="M14" s="247">
        <f>ПДН_жен!M14-'ПДН_жен (было)'!L14</f>
        <v>0</v>
      </c>
      <c r="N14" s="247">
        <f>ПДН_жен!N14-'ПДН_жен (было)'!M14</f>
        <v>0</v>
      </c>
      <c r="O14" s="247">
        <f>ПДН_жен!O14-'ПДН_жен (было)'!N14</f>
        <v>0</v>
      </c>
      <c r="P14" s="247">
        <f>ПДН_жен!P14-'ПДН_жен (было)'!O14</f>
        <v>0</v>
      </c>
      <c r="Q14" s="247">
        <f>ПДН_жен!Q14-'ПДН_жен (было)'!P14</f>
        <v>0</v>
      </c>
      <c r="R14" s="247">
        <f>ПДН_жен!R14-'ПДН_жен (было)'!Q14</f>
        <v>0</v>
      </c>
      <c r="S14" s="247">
        <f>ПДН_жен!S14-'ПДН_жен (было)'!R14</f>
        <v>0</v>
      </c>
      <c r="T14" s="247">
        <f>ПДН_жен!T14-'ПДН_жен (было)'!S14</f>
        <v>0</v>
      </c>
      <c r="U14" s="247">
        <f>ПДН_жен!U14-'ПДН_жен (было)'!T14</f>
        <v>0</v>
      </c>
      <c r="V14" s="247">
        <f>ПДН_жен!V14-'ПДН_жен (было)'!U14</f>
        <v>0</v>
      </c>
      <c r="W14" s="247">
        <f>ПДН_жен!W14-'ПДН_жен (было)'!V14</f>
        <v>0</v>
      </c>
      <c r="X14" s="247">
        <f>ПДН_жен!X14-'ПДН_жен (было)'!W14</f>
        <v>0</v>
      </c>
      <c r="Y14" s="247">
        <f>ПДН_жен!Y14-'ПДН_жен (было)'!X14</f>
        <v>0</v>
      </c>
      <c r="Z14" s="247">
        <f>ПДН_жен!Z14-'ПДН_жен (было)'!Y14</f>
        <v>0</v>
      </c>
      <c r="AA14" s="247">
        <f>ПДН_жен!AA14-'ПДН_жен (было)'!Z14</f>
        <v>0</v>
      </c>
      <c r="AB14" s="247">
        <f>ПДН_жен!AB14-'ПДН_жен (было)'!AA14</f>
        <v>0</v>
      </c>
      <c r="AC14" s="247">
        <f>ПДН_жен!AC14-'ПДН_жен (было)'!AB14</f>
        <v>0</v>
      </c>
      <c r="AD14" s="247">
        <f>ПДН_жен!AD14-'ПДН_жен (было)'!AC14</f>
        <v>0</v>
      </c>
      <c r="AE14" s="247">
        <f>ПДН_жен!AE14-'ПДН_жен (было)'!AD14</f>
        <v>0</v>
      </c>
      <c r="AF14" s="247">
        <f>ПДН_жен!AF14-'ПДН_жен (было)'!AE14</f>
        <v>0</v>
      </c>
      <c r="AG14" s="247">
        <f>ПДН_жен!AG14-'ПДН_жен (было)'!AF14</f>
        <v>0</v>
      </c>
      <c r="AH14" s="247">
        <f>ПДН_жен!AH14-'ПДН_жен (было)'!AG14</f>
        <v>0</v>
      </c>
      <c r="AI14" s="247">
        <f>ПДН_жен!AI14-'ПДН_жен (было)'!AH14</f>
        <v>0</v>
      </c>
      <c r="AJ14" s="247">
        <f>ПДН_жен!AJ14-'ПДН_жен (было)'!AI14</f>
        <v>0</v>
      </c>
      <c r="AK14" s="247">
        <f>ПДН_жен!AK14-'ПДН_жен (было)'!AJ14</f>
        <v>0</v>
      </c>
      <c r="AL14" s="247">
        <f>ПДН_жен!AL14-'ПДН_жен (было)'!AK14</f>
        <v>0</v>
      </c>
      <c r="AM14" s="247">
        <f>ПДН_жен!AM14-'ПДН_жен (было)'!AL14</f>
        <v>0</v>
      </c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28" t="s">
        <v>124</v>
      </c>
      <c r="H15" s="365">
        <v>623</v>
      </c>
      <c r="I15" s="323">
        <f>ПДН_жен!I15-'ПДН_жен (было)'!H15</f>
        <v>0</v>
      </c>
      <c r="J15" s="323">
        <f>ПДН_жен!J15-'ПДН_жен (было)'!I15</f>
        <v>0</v>
      </c>
      <c r="K15" s="323">
        <f>ПДН_жен!K15-'ПДН_жен (было)'!J15</f>
        <v>0</v>
      </c>
      <c r="L15" s="323">
        <f>ПДН_жен!L15-'ПДН_жен (было)'!K15</f>
        <v>0</v>
      </c>
      <c r="M15" s="323">
        <f>ПДН_жен!M15-'ПДН_жен (было)'!L15</f>
        <v>0</v>
      </c>
      <c r="N15" s="323">
        <f>ПДН_жен!N15-'ПДН_жен (было)'!M15</f>
        <v>0</v>
      </c>
      <c r="O15" s="323">
        <f>ПДН_жен!O15-'ПДН_жен (было)'!N15</f>
        <v>0</v>
      </c>
      <c r="P15" s="323">
        <f>ПДН_жен!P15-'ПДН_жен (было)'!O15</f>
        <v>0</v>
      </c>
      <c r="Q15" s="323">
        <f>ПДН_жен!Q15-'ПДН_жен (было)'!P15</f>
        <v>0</v>
      </c>
      <c r="R15" s="323">
        <f>ПДН_жен!R15-'ПДН_жен (было)'!Q15</f>
        <v>0</v>
      </c>
      <c r="S15" s="323">
        <f>ПДН_жен!S15-'ПДН_жен (было)'!R15</f>
        <v>0</v>
      </c>
      <c r="T15" s="323">
        <f>ПДН_жен!T15-'ПДН_жен (было)'!S15</f>
        <v>0</v>
      </c>
      <c r="U15" s="323">
        <f>ПДН_жен!U15-'ПДН_жен (было)'!T15</f>
        <v>0</v>
      </c>
      <c r="V15" s="323">
        <f>ПДН_жен!V15-'ПДН_жен (было)'!U15</f>
        <v>0</v>
      </c>
      <c r="W15" s="323">
        <f>ПДН_жен!W15-'ПДН_жен (было)'!V15</f>
        <v>0</v>
      </c>
      <c r="X15" s="323">
        <f>ПДН_жен!X15-'ПДН_жен (было)'!W15</f>
        <v>0</v>
      </c>
      <c r="Y15" s="323">
        <f>ПДН_жен!Y15-'ПДН_жен (было)'!X15</f>
        <v>0</v>
      </c>
      <c r="Z15" s="323">
        <f>ПДН_жен!Z15-'ПДН_жен (было)'!Y15</f>
        <v>0</v>
      </c>
      <c r="AA15" s="323">
        <f>ПДН_жен!AA15-'ПДН_жен (было)'!Z15</f>
        <v>0</v>
      </c>
      <c r="AB15" s="323">
        <f>ПДН_жен!AB15-'ПДН_жен (было)'!AA15</f>
        <v>0</v>
      </c>
      <c r="AC15" s="323">
        <f>ПДН_жен!AC15-'ПДН_жен (было)'!AB15</f>
        <v>0</v>
      </c>
      <c r="AD15" s="323">
        <f>ПДН_жен!AD15-'ПДН_жен (было)'!AC15</f>
        <v>0</v>
      </c>
      <c r="AE15" s="323">
        <f>ПДН_жен!AE15-'ПДН_жен (было)'!AD15</f>
        <v>0</v>
      </c>
      <c r="AF15" s="323">
        <f>ПДН_жен!AF15-'ПДН_жен (было)'!AE15</f>
        <v>0</v>
      </c>
      <c r="AG15" s="323">
        <f>ПДН_жен!AG15-'ПДН_жен (было)'!AF15</f>
        <v>0</v>
      </c>
      <c r="AH15" s="323">
        <f>ПДН_жен!AH15-'ПДН_жен (было)'!AG15</f>
        <v>0</v>
      </c>
      <c r="AI15" s="323">
        <f>ПДН_жен!AI15-'ПДН_жен (было)'!AH15</f>
        <v>0</v>
      </c>
      <c r="AJ15" s="323">
        <f>ПДН_жен!AJ15-'ПДН_жен (было)'!AI15</f>
        <v>0</v>
      </c>
      <c r="AK15" s="323">
        <f>ПДН_жен!AK15-'ПДН_жен (было)'!AJ15</f>
        <v>0</v>
      </c>
      <c r="AL15" s="323">
        <f>ПДН_жен!AL15-'ПДН_жен (было)'!AK15</f>
        <v>0</v>
      </c>
      <c r="AM15" s="323">
        <f>ПДН_жен!AM15-'ПДН_жен (было)'!AL15</f>
        <v>0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29"/>
      <c r="H16" s="367"/>
      <c r="I16" s="324">
        <f>ПДН_жен!I16-'ПДН_жен (было)'!H16</f>
        <v>0</v>
      </c>
      <c r="J16" s="324">
        <f>ПДН_жен!J16-'ПДН_жен (было)'!I16</f>
        <v>0</v>
      </c>
      <c r="K16" s="324">
        <f>ПДН_жен!K16-'ПДН_жен (было)'!J16</f>
        <v>0</v>
      </c>
      <c r="L16" s="324">
        <f>ПДН_жен!L16-'ПДН_жен (было)'!K16</f>
        <v>0</v>
      </c>
      <c r="M16" s="324">
        <f>ПДН_жен!M16-'ПДН_жен (было)'!L16</f>
        <v>0</v>
      </c>
      <c r="N16" s="324">
        <f>ПДН_жен!N16-'ПДН_жен (было)'!M16</f>
        <v>0</v>
      </c>
      <c r="O16" s="324">
        <f>ПДН_жен!O16-'ПДН_жен (было)'!N16</f>
        <v>0</v>
      </c>
      <c r="P16" s="324">
        <f>ПДН_жен!P16-'ПДН_жен (было)'!O16</f>
        <v>0</v>
      </c>
      <c r="Q16" s="324">
        <f>ПДН_жен!Q16-'ПДН_жен (было)'!P16</f>
        <v>0</v>
      </c>
      <c r="R16" s="324">
        <f>ПДН_жен!R16-'ПДН_жен (было)'!Q16</f>
        <v>0</v>
      </c>
      <c r="S16" s="324">
        <f>ПДН_жен!S16-'ПДН_жен (было)'!R16</f>
        <v>0</v>
      </c>
      <c r="T16" s="324">
        <f>ПДН_жен!T16-'ПДН_жен (было)'!S16</f>
        <v>0</v>
      </c>
      <c r="U16" s="324">
        <f>ПДН_жен!U16-'ПДН_жен (было)'!T16</f>
        <v>0</v>
      </c>
      <c r="V16" s="324">
        <f>ПДН_жен!V16-'ПДН_жен (было)'!U16</f>
        <v>0</v>
      </c>
      <c r="W16" s="324">
        <f>ПДН_жен!W16-'ПДН_жен (было)'!V16</f>
        <v>0</v>
      </c>
      <c r="X16" s="324">
        <f>ПДН_жен!X16-'ПДН_жен (было)'!W16</f>
        <v>0</v>
      </c>
      <c r="Y16" s="324">
        <f>ПДН_жен!Y16-'ПДН_жен (было)'!X16</f>
        <v>0</v>
      </c>
      <c r="Z16" s="324">
        <f>ПДН_жен!Z16-'ПДН_жен (было)'!Y16</f>
        <v>0</v>
      </c>
      <c r="AA16" s="324">
        <f>ПДН_жен!AA16-'ПДН_жен (было)'!Z16</f>
        <v>0</v>
      </c>
      <c r="AB16" s="324">
        <f>ПДН_жен!AB16-'ПДН_жен (было)'!AA16</f>
        <v>0</v>
      </c>
      <c r="AC16" s="324">
        <f>ПДН_жен!AC16-'ПДН_жен (было)'!AB16</f>
        <v>0</v>
      </c>
      <c r="AD16" s="324">
        <f>ПДН_жен!AD16-'ПДН_жен (было)'!AC16</f>
        <v>0</v>
      </c>
      <c r="AE16" s="324">
        <f>ПДН_жен!AE16-'ПДН_жен (было)'!AD16</f>
        <v>0</v>
      </c>
      <c r="AF16" s="324">
        <f>ПДН_жен!AF16-'ПДН_жен (было)'!AE16</f>
        <v>0</v>
      </c>
      <c r="AG16" s="324">
        <f>ПДН_жен!AG16-'ПДН_жен (было)'!AF16</f>
        <v>0</v>
      </c>
      <c r="AH16" s="324">
        <f>ПДН_жен!AH16-'ПДН_жен (было)'!AG16</f>
        <v>0</v>
      </c>
      <c r="AI16" s="324">
        <f>ПДН_жен!AI16-'ПДН_жен (было)'!AH16</f>
        <v>0</v>
      </c>
      <c r="AJ16" s="324">
        <f>ПДН_жен!AJ16-'ПДН_жен (было)'!AI16</f>
        <v>0</v>
      </c>
      <c r="AK16" s="324">
        <f>ПДН_жен!AK16-'ПДН_жен (было)'!AJ16</f>
        <v>0</v>
      </c>
      <c r="AL16" s="324">
        <f>ПДН_жен!AL16-'ПДН_жен (было)'!AK16</f>
        <v>0</v>
      </c>
      <c r="AM16" s="324">
        <f>ПДН_жен!AM16-'ПДН_жен (было)'!AL16</f>
        <v>0</v>
      </c>
    </row>
    <row r="17" spans="1:40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161">
        <v>909</v>
      </c>
      <c r="I17" s="237">
        <f>ПДН_жен!I18-'ПДН_жен (было)'!H17</f>
        <v>0</v>
      </c>
      <c r="J17" s="237">
        <f>ПДН_жен!J18-'ПДН_жен (было)'!I17</f>
        <v>0</v>
      </c>
      <c r="K17" s="237">
        <f>ПДН_жен!K18-'ПДН_жен (было)'!J17</f>
        <v>0</v>
      </c>
      <c r="L17" s="237">
        <f>ПДН_жен!L18-'ПДН_жен (было)'!K17</f>
        <v>0</v>
      </c>
      <c r="M17" s="237">
        <f>ПДН_жен!M18-'ПДН_жен (было)'!L17</f>
        <v>0</v>
      </c>
      <c r="N17" s="237">
        <f>ПДН_жен!N18-'ПДН_жен (было)'!M17</f>
        <v>0</v>
      </c>
      <c r="O17" s="237">
        <f>ПДН_жен!O18-'ПДН_жен (было)'!N17</f>
        <v>0</v>
      </c>
      <c r="P17" s="237">
        <f>ПДН_жен!P18-'ПДН_жен (было)'!O17</f>
        <v>0</v>
      </c>
      <c r="Q17" s="237">
        <f>ПДН_жен!Q18-'ПДН_жен (было)'!P17</f>
        <v>0</v>
      </c>
      <c r="R17" s="237">
        <f>ПДН_жен!R18-'ПДН_жен (было)'!Q17</f>
        <v>0</v>
      </c>
      <c r="S17" s="237">
        <f>ПДН_жен!S18-'ПДН_жен (было)'!R17</f>
        <v>0</v>
      </c>
      <c r="T17" s="237">
        <f>ПДН_жен!T18-'ПДН_жен (было)'!S17</f>
        <v>0</v>
      </c>
      <c r="U17" s="237">
        <f>ПДН_жен!U18-'ПДН_жен (было)'!T17</f>
        <v>0</v>
      </c>
      <c r="V17" s="237">
        <f>ПДН_жен!V18-'ПДН_жен (было)'!U17</f>
        <v>0</v>
      </c>
      <c r="W17" s="237">
        <f>ПДН_жен!W18-'ПДН_жен (было)'!V17</f>
        <v>0</v>
      </c>
      <c r="X17" s="237">
        <f>ПДН_жен!X18-'ПДН_жен (было)'!W17</f>
        <v>0</v>
      </c>
      <c r="Y17" s="237">
        <f>ПДН_жен!Y18-'ПДН_жен (было)'!X17</f>
        <v>0</v>
      </c>
      <c r="Z17" s="237">
        <f>ПДН_жен!Z18-'ПДН_жен (было)'!Y17</f>
        <v>0</v>
      </c>
      <c r="AA17" s="237">
        <f>ПДН_жен!AA18-'ПДН_жен (было)'!Z17</f>
        <v>0</v>
      </c>
      <c r="AB17" s="237">
        <f>ПДН_жен!AB18-'ПДН_жен (было)'!AA17</f>
        <v>0</v>
      </c>
      <c r="AC17" s="237">
        <f>ПДН_жен!AC18-'ПДН_жен (было)'!AB17</f>
        <v>0</v>
      </c>
      <c r="AD17" s="237">
        <f>ПДН_жен!AD18-'ПДН_жен (было)'!AC17</f>
        <v>0</v>
      </c>
      <c r="AE17" s="237">
        <f>ПДН_жен!AE18-'ПДН_жен (было)'!AD17</f>
        <v>0</v>
      </c>
      <c r="AF17" s="237">
        <f>ПДН_жен!AF18-'ПДН_жен (было)'!AE17</f>
        <v>0</v>
      </c>
      <c r="AG17" s="237">
        <f>ПДН_жен!AG18-'ПДН_жен (было)'!AF17</f>
        <v>0</v>
      </c>
      <c r="AH17" s="237">
        <f>ПДН_жен!AH18-'ПДН_жен (было)'!AG17</f>
        <v>0</v>
      </c>
      <c r="AI17" s="237">
        <f>ПДН_жен!AI18-'ПДН_жен (было)'!AH17</f>
        <v>0</v>
      </c>
      <c r="AJ17" s="237">
        <f>ПДН_жен!AJ18-'ПДН_жен (было)'!AI17</f>
        <v>0</v>
      </c>
      <c r="AK17" s="237">
        <f>ПДН_жен!AK18-'ПДН_жен (было)'!AJ17</f>
        <v>0</v>
      </c>
      <c r="AL17" s="237">
        <f>ПДН_жен!AL18-'ПДН_жен (было)'!AK17</f>
        <v>0</v>
      </c>
      <c r="AM17" s="237">
        <f>ПДН_жен!AM18-'ПДН_жен (было)'!AL17</f>
        <v>0</v>
      </c>
    </row>
    <row r="18" spans="1:40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8">
        <v>252</v>
      </c>
      <c r="I18" s="246">
        <f>ПДН_жен!I19-'ПДН_жен (было)'!H18</f>
        <v>0</v>
      </c>
      <c r="J18" s="246">
        <f>ПДН_жен!J19-'ПДН_жен (было)'!I18</f>
        <v>0</v>
      </c>
      <c r="K18" s="246">
        <f>ПДН_жен!K19-'ПДН_жен (было)'!J18</f>
        <v>0</v>
      </c>
      <c r="L18" s="246">
        <f>ПДН_жен!L19-'ПДН_жен (было)'!K18</f>
        <v>0</v>
      </c>
      <c r="M18" s="246">
        <f>ПДН_жен!M19-'ПДН_жен (было)'!L18</f>
        <v>0</v>
      </c>
      <c r="N18" s="246">
        <f>ПДН_жен!N19-'ПДН_жен (было)'!M18</f>
        <v>0</v>
      </c>
      <c r="O18" s="246">
        <f>ПДН_жен!O19-'ПДН_жен (было)'!N18</f>
        <v>0</v>
      </c>
      <c r="P18" s="246">
        <f>ПДН_жен!P19-'ПДН_жен (было)'!O18</f>
        <v>0</v>
      </c>
      <c r="Q18" s="246">
        <f>ПДН_жен!Q19-'ПДН_жен (было)'!P18</f>
        <v>0</v>
      </c>
      <c r="R18" s="246">
        <f>ПДН_жен!R19-'ПДН_жен (было)'!Q18</f>
        <v>0</v>
      </c>
      <c r="S18" s="246">
        <f>ПДН_жен!S19-'ПДН_жен (было)'!R18</f>
        <v>0</v>
      </c>
      <c r="T18" s="246">
        <f>ПДН_жен!T19-'ПДН_жен (было)'!S18</f>
        <v>0</v>
      </c>
      <c r="U18" s="246">
        <f>ПДН_жен!U19-'ПДН_жен (было)'!T18</f>
        <v>0</v>
      </c>
      <c r="V18" s="246">
        <f>ПДН_жен!V19-'ПДН_жен (было)'!U18</f>
        <v>0</v>
      </c>
      <c r="W18" s="246">
        <f>ПДН_жен!W19-'ПДН_жен (было)'!V18</f>
        <v>0</v>
      </c>
      <c r="X18" s="246">
        <f>ПДН_жен!X19-'ПДН_жен (было)'!W18</f>
        <v>0</v>
      </c>
      <c r="Y18" s="246">
        <f>ПДН_жен!Y19-'ПДН_жен (было)'!X18</f>
        <v>0</v>
      </c>
      <c r="Z18" s="246">
        <f>ПДН_жен!Z19-'ПДН_жен (было)'!Y18</f>
        <v>0</v>
      </c>
      <c r="AA18" s="246">
        <f>ПДН_жен!AA19-'ПДН_жен (было)'!Z18</f>
        <v>0</v>
      </c>
      <c r="AB18" s="246">
        <f>ПДН_жен!AB19-'ПДН_жен (было)'!AA18</f>
        <v>0</v>
      </c>
      <c r="AC18" s="246">
        <f>ПДН_жен!AC19-'ПДН_жен (было)'!AB18</f>
        <v>0</v>
      </c>
      <c r="AD18" s="246">
        <f>ПДН_жен!AD19-'ПДН_жен (было)'!AC18</f>
        <v>0</v>
      </c>
      <c r="AE18" s="246">
        <f>ПДН_жен!AE19-'ПДН_жен (было)'!AD18</f>
        <v>0</v>
      </c>
      <c r="AF18" s="246">
        <f>ПДН_жен!AF19-'ПДН_жен (было)'!AE18</f>
        <v>0</v>
      </c>
      <c r="AG18" s="246">
        <f>ПДН_жен!AG19-'ПДН_жен (было)'!AF18</f>
        <v>0</v>
      </c>
      <c r="AH18" s="246">
        <f>ПДН_жен!AH19-'ПДН_жен (было)'!AG18</f>
        <v>0</v>
      </c>
      <c r="AI18" s="246">
        <f>ПДН_жен!AI19-'ПДН_жен (было)'!AH18</f>
        <v>0</v>
      </c>
      <c r="AJ18" s="246">
        <f>ПДН_жен!AJ19-'ПДН_жен (было)'!AI18</f>
        <v>0</v>
      </c>
      <c r="AK18" s="246">
        <f>ПДН_жен!AK19-'ПДН_жен (было)'!AJ18</f>
        <v>0</v>
      </c>
      <c r="AL18" s="246">
        <f>ПДН_жен!AL19-'ПДН_жен (было)'!AK18</f>
        <v>0</v>
      </c>
      <c r="AM18" s="246">
        <f>ПДН_жен!AM19-'ПДН_жен (было)'!AL18</f>
        <v>0</v>
      </c>
    </row>
    <row r="19" spans="1:40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8">
        <v>126</v>
      </c>
      <c r="I19" s="246">
        <f>ПДН_жен!I20-'ПДН_жен (было)'!H19</f>
        <v>0</v>
      </c>
      <c r="J19" s="246">
        <f>ПДН_жен!J20-'ПДН_жен (было)'!I19</f>
        <v>0</v>
      </c>
      <c r="K19" s="246">
        <f>ПДН_жен!K20-'ПДН_жен (было)'!J19</f>
        <v>0</v>
      </c>
      <c r="L19" s="246">
        <f>ПДН_жен!L20-'ПДН_жен (было)'!K19</f>
        <v>0</v>
      </c>
      <c r="M19" s="246">
        <f>ПДН_жен!M20-'ПДН_жен (было)'!L19</f>
        <v>0</v>
      </c>
      <c r="N19" s="246">
        <f>ПДН_жен!N20-'ПДН_жен (было)'!M19</f>
        <v>0</v>
      </c>
      <c r="O19" s="246">
        <f>ПДН_жен!O20-'ПДН_жен (было)'!N19</f>
        <v>0</v>
      </c>
      <c r="P19" s="246">
        <f>ПДН_жен!P20-'ПДН_жен (было)'!O19</f>
        <v>0</v>
      </c>
      <c r="Q19" s="246">
        <f>ПДН_жен!Q20-'ПДН_жен (было)'!P19</f>
        <v>0</v>
      </c>
      <c r="R19" s="246">
        <f>ПДН_жен!R20-'ПДН_жен (было)'!Q19</f>
        <v>0</v>
      </c>
      <c r="S19" s="246">
        <f>ПДН_жен!S20-'ПДН_жен (было)'!R19</f>
        <v>0</v>
      </c>
      <c r="T19" s="246">
        <f>ПДН_жен!T20-'ПДН_жен (было)'!S19</f>
        <v>0</v>
      </c>
      <c r="U19" s="246">
        <f>ПДН_жен!U20-'ПДН_жен (было)'!T19</f>
        <v>0</v>
      </c>
      <c r="V19" s="246">
        <f>ПДН_жен!V20-'ПДН_жен (было)'!U19</f>
        <v>0</v>
      </c>
      <c r="W19" s="246">
        <f>ПДН_жен!W20-'ПДН_жен (было)'!V19</f>
        <v>0</v>
      </c>
      <c r="X19" s="246">
        <f>ПДН_жен!X20-'ПДН_жен (было)'!W19</f>
        <v>0</v>
      </c>
      <c r="Y19" s="246">
        <f>ПДН_жен!Y20-'ПДН_жен (было)'!X19</f>
        <v>0</v>
      </c>
      <c r="Z19" s="246">
        <f>ПДН_жен!Z20-'ПДН_жен (было)'!Y19</f>
        <v>0</v>
      </c>
      <c r="AA19" s="246">
        <f>ПДН_жен!AA20-'ПДН_жен (было)'!Z19</f>
        <v>0</v>
      </c>
      <c r="AB19" s="246">
        <f>ПДН_жен!AB20-'ПДН_жен (было)'!AA19</f>
        <v>0</v>
      </c>
      <c r="AC19" s="246">
        <f>ПДН_жен!AC20-'ПДН_жен (было)'!AB19</f>
        <v>0</v>
      </c>
      <c r="AD19" s="246">
        <f>ПДН_жен!AD20-'ПДН_жен (было)'!AC19</f>
        <v>0</v>
      </c>
      <c r="AE19" s="246">
        <f>ПДН_жен!AE20-'ПДН_жен (было)'!AD19</f>
        <v>0</v>
      </c>
      <c r="AF19" s="246">
        <f>ПДН_жен!AF20-'ПДН_жен (было)'!AE19</f>
        <v>0</v>
      </c>
      <c r="AG19" s="246">
        <f>ПДН_жен!AG20-'ПДН_жен (было)'!AF19</f>
        <v>0</v>
      </c>
      <c r="AH19" s="246">
        <f>ПДН_жен!AH20-'ПДН_жен (было)'!AG19</f>
        <v>0</v>
      </c>
      <c r="AI19" s="246">
        <f>ПДН_жен!AI20-'ПДН_жен (было)'!AH19</f>
        <v>0</v>
      </c>
      <c r="AJ19" s="246">
        <f>ПДН_жен!AJ20-'ПДН_жен (было)'!AI19</f>
        <v>0</v>
      </c>
      <c r="AK19" s="246">
        <f>ПДН_жен!AK20-'ПДН_жен (было)'!AJ19</f>
        <v>0</v>
      </c>
      <c r="AL19" s="246">
        <f>ПДН_жен!AL20-'ПДН_жен (было)'!AK19</f>
        <v>0</v>
      </c>
      <c r="AM19" s="246">
        <f>ПДН_жен!AM20-'ПДН_жен (было)'!AL19</f>
        <v>0</v>
      </c>
    </row>
    <row r="20" spans="1:40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8">
        <v>424</v>
      </c>
      <c r="I20" s="246">
        <f>ПДН_жен!I21-'ПДН_жен (было)'!H20</f>
        <v>0</v>
      </c>
      <c r="J20" s="246">
        <f>ПДН_жен!J21-'ПДН_жен (было)'!I20</f>
        <v>0</v>
      </c>
      <c r="K20" s="246">
        <f>ПДН_жен!K21-'ПДН_жен (было)'!J20</f>
        <v>0</v>
      </c>
      <c r="L20" s="246">
        <f>ПДН_жен!L21-'ПДН_жен (было)'!K20</f>
        <v>0</v>
      </c>
      <c r="M20" s="246">
        <f>ПДН_жен!M21-'ПДН_жен (было)'!L20</f>
        <v>0</v>
      </c>
      <c r="N20" s="246">
        <f>ПДН_жен!N21-'ПДН_жен (было)'!M20</f>
        <v>0</v>
      </c>
      <c r="O20" s="246">
        <f>ПДН_жен!O21-'ПДН_жен (было)'!N20</f>
        <v>0</v>
      </c>
      <c r="P20" s="246">
        <f>ПДН_жен!P21-'ПДН_жен (было)'!O20</f>
        <v>0</v>
      </c>
      <c r="Q20" s="246">
        <f>ПДН_жен!Q21-'ПДН_жен (было)'!P20</f>
        <v>0</v>
      </c>
      <c r="R20" s="246">
        <f>ПДН_жен!R21-'ПДН_жен (было)'!Q20</f>
        <v>0</v>
      </c>
      <c r="S20" s="246">
        <f>ПДН_жен!S21-'ПДН_жен (было)'!R20</f>
        <v>0</v>
      </c>
      <c r="T20" s="246">
        <f>ПДН_жен!T21-'ПДН_жен (было)'!S20</f>
        <v>0</v>
      </c>
      <c r="U20" s="246">
        <f>ПДН_жен!U21-'ПДН_жен (было)'!T20</f>
        <v>0</v>
      </c>
      <c r="V20" s="246">
        <f>ПДН_жен!V21-'ПДН_жен (было)'!U20</f>
        <v>0</v>
      </c>
      <c r="W20" s="246">
        <f>ПДН_жен!W21-'ПДН_жен (было)'!V20</f>
        <v>0</v>
      </c>
      <c r="X20" s="246">
        <f>ПДН_жен!X21-'ПДН_жен (было)'!W20</f>
        <v>0</v>
      </c>
      <c r="Y20" s="246">
        <f>ПДН_жен!Y21-'ПДН_жен (было)'!X20</f>
        <v>0</v>
      </c>
      <c r="Z20" s="246">
        <f>ПДН_жен!Z21-'ПДН_жен (было)'!Y20</f>
        <v>0</v>
      </c>
      <c r="AA20" s="246">
        <f>ПДН_жен!AA21-'ПДН_жен (было)'!Z20</f>
        <v>0</v>
      </c>
      <c r="AB20" s="246">
        <f>ПДН_жен!AB21-'ПДН_жен (было)'!AA20</f>
        <v>0</v>
      </c>
      <c r="AC20" s="246">
        <f>ПДН_жен!AC21-'ПДН_жен (было)'!AB20</f>
        <v>0</v>
      </c>
      <c r="AD20" s="246">
        <f>ПДН_жен!AD21-'ПДН_жен (было)'!AC20</f>
        <v>0</v>
      </c>
      <c r="AE20" s="246">
        <f>ПДН_жен!AE21-'ПДН_жен (было)'!AD20</f>
        <v>0</v>
      </c>
      <c r="AF20" s="246">
        <f>ПДН_жен!AF21-'ПДН_жен (было)'!AE20</f>
        <v>0</v>
      </c>
      <c r="AG20" s="246">
        <f>ПДН_жен!AG21-'ПДН_жен (было)'!AF20</f>
        <v>0</v>
      </c>
      <c r="AH20" s="246">
        <f>ПДН_жен!AH21-'ПДН_жен (было)'!AG20</f>
        <v>0</v>
      </c>
      <c r="AI20" s="246">
        <f>ПДН_жен!AI21-'ПДН_жен (было)'!AH20</f>
        <v>0</v>
      </c>
      <c r="AJ20" s="246">
        <f>ПДН_жен!AJ21-'ПДН_жен (было)'!AI20</f>
        <v>0</v>
      </c>
      <c r="AK20" s="246">
        <f>ПДН_жен!AK21-'ПДН_жен (было)'!AJ20</f>
        <v>0</v>
      </c>
      <c r="AL20" s="246">
        <f>ПДН_жен!AL21-'ПДН_жен (было)'!AK20</f>
        <v>0</v>
      </c>
      <c r="AM20" s="246">
        <f>ПДН_жен!AM21-'ПДН_жен (было)'!AL20</f>
        <v>0</v>
      </c>
    </row>
    <row r="21" spans="1:40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8">
        <v>1510</v>
      </c>
      <c r="I21" s="246">
        <f>ПДН_жен!I22-'ПДН_жен (было)'!H21</f>
        <v>0</v>
      </c>
      <c r="J21" s="246">
        <f>ПДН_жен!J22-'ПДН_жен (было)'!I21</f>
        <v>0</v>
      </c>
      <c r="K21" s="246">
        <f>ПДН_жен!K22-'ПДН_жен (было)'!J21</f>
        <v>0</v>
      </c>
      <c r="L21" s="246">
        <f>ПДН_жен!L22-'ПДН_жен (было)'!K21</f>
        <v>0</v>
      </c>
      <c r="M21" s="246">
        <f>ПДН_жен!M22-'ПДН_жен (было)'!L21</f>
        <v>0</v>
      </c>
      <c r="N21" s="246">
        <f>ПДН_жен!N22-'ПДН_жен (было)'!M21</f>
        <v>0</v>
      </c>
      <c r="O21" s="246">
        <f>ПДН_жен!O22-'ПДН_жен (было)'!N21</f>
        <v>0</v>
      </c>
      <c r="P21" s="246">
        <f>ПДН_жен!P22-'ПДН_жен (было)'!O21</f>
        <v>0</v>
      </c>
      <c r="Q21" s="246">
        <f>ПДН_жен!Q22-'ПДН_жен (было)'!P21</f>
        <v>0</v>
      </c>
      <c r="R21" s="246">
        <f>ПДН_жен!R22-'ПДН_жен (было)'!Q21</f>
        <v>0</v>
      </c>
      <c r="S21" s="246">
        <f>ПДН_жен!S22-'ПДН_жен (было)'!R21</f>
        <v>0</v>
      </c>
      <c r="T21" s="246">
        <f>ПДН_жен!T22-'ПДН_жен (было)'!S21</f>
        <v>0</v>
      </c>
      <c r="U21" s="246">
        <f>ПДН_жен!U22-'ПДН_жен (было)'!T21</f>
        <v>0</v>
      </c>
      <c r="V21" s="246">
        <f>ПДН_жен!V22-'ПДН_жен (было)'!U21</f>
        <v>0</v>
      </c>
      <c r="W21" s="246">
        <f>ПДН_жен!W22-'ПДН_жен (было)'!V21</f>
        <v>0</v>
      </c>
      <c r="X21" s="246">
        <f>ПДН_жен!X22-'ПДН_жен (было)'!W21</f>
        <v>0</v>
      </c>
      <c r="Y21" s="246">
        <f>ПДН_жен!Y22-'ПДН_жен (было)'!X21</f>
        <v>0</v>
      </c>
      <c r="Z21" s="246">
        <f>ПДН_жен!Z22-'ПДН_жен (было)'!Y21</f>
        <v>0</v>
      </c>
      <c r="AA21" s="246">
        <f>ПДН_жен!AA22-'ПДН_жен (было)'!Z21</f>
        <v>0</v>
      </c>
      <c r="AB21" s="246">
        <f>ПДН_жен!AB22-'ПДН_жен (было)'!AA21</f>
        <v>0</v>
      </c>
      <c r="AC21" s="246">
        <f>ПДН_жен!AC22-'ПДН_жен (было)'!AB21</f>
        <v>0</v>
      </c>
      <c r="AD21" s="246">
        <f>ПДН_жен!AD22-'ПДН_жен (было)'!AC21</f>
        <v>0</v>
      </c>
      <c r="AE21" s="246">
        <f>ПДН_жен!AE22-'ПДН_жен (было)'!AD21</f>
        <v>0</v>
      </c>
      <c r="AF21" s="246">
        <f>ПДН_жен!AF22-'ПДН_жен (было)'!AE21</f>
        <v>0</v>
      </c>
      <c r="AG21" s="246">
        <f>ПДН_жен!AG22-'ПДН_жен (было)'!AF21</f>
        <v>0</v>
      </c>
      <c r="AH21" s="246">
        <f>ПДН_жен!AH22-'ПДН_жен (было)'!AG21</f>
        <v>0</v>
      </c>
      <c r="AI21" s="246">
        <f>ПДН_жен!AI22-'ПДН_жен (было)'!AH21</f>
        <v>0</v>
      </c>
      <c r="AJ21" s="246">
        <f>ПДН_жен!AJ22-'ПДН_жен (было)'!AI21</f>
        <v>0</v>
      </c>
      <c r="AK21" s="246">
        <f>ПДН_жен!AK22-'ПДН_жен (было)'!AJ21</f>
        <v>0</v>
      </c>
      <c r="AL21" s="246">
        <f>ПДН_жен!AL22-'ПДН_жен (было)'!AK21</f>
        <v>0</v>
      </c>
      <c r="AM21" s="246">
        <f>ПДН_жен!AM22-'ПДН_жен (было)'!AL21</f>
        <v>0</v>
      </c>
    </row>
    <row r="22" spans="1:40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1" t="s">
        <v>109</v>
      </c>
      <c r="H22" s="163">
        <v>303</v>
      </c>
      <c r="I22" s="246">
        <f>ПДН_жен!I23-'ПДН_жен (было)'!H22</f>
        <v>0</v>
      </c>
      <c r="J22" s="246">
        <f>ПДН_жен!J23-'ПДН_жен (было)'!I22</f>
        <v>0</v>
      </c>
      <c r="K22" s="246">
        <f>ПДН_жен!K23-'ПДН_жен (было)'!J22</f>
        <v>0</v>
      </c>
      <c r="L22" s="246">
        <f>ПДН_жен!L23-'ПДН_жен (было)'!K22</f>
        <v>0</v>
      </c>
      <c r="M22" s="246">
        <f>ПДН_жен!M23-'ПДН_жен (было)'!L22</f>
        <v>0</v>
      </c>
      <c r="N22" s="246">
        <f>ПДН_жен!N23-'ПДН_жен (было)'!M22</f>
        <v>0</v>
      </c>
      <c r="O22" s="246">
        <f>ПДН_жен!O23-'ПДН_жен (было)'!N22</f>
        <v>0</v>
      </c>
      <c r="P22" s="246">
        <f>ПДН_жен!P23-'ПДН_жен (было)'!O22</f>
        <v>0</v>
      </c>
      <c r="Q22" s="246">
        <f>ПДН_жен!Q23-'ПДН_жен (было)'!P22</f>
        <v>0</v>
      </c>
      <c r="R22" s="246">
        <f>ПДН_жен!R23-'ПДН_жен (было)'!Q22</f>
        <v>0</v>
      </c>
      <c r="S22" s="246">
        <f>ПДН_жен!S23-'ПДН_жен (было)'!R22</f>
        <v>0</v>
      </c>
      <c r="T22" s="246">
        <f>ПДН_жен!T23-'ПДН_жен (было)'!S22</f>
        <v>0</v>
      </c>
      <c r="U22" s="246">
        <f>ПДН_жен!U23-'ПДН_жен (было)'!T22</f>
        <v>0</v>
      </c>
      <c r="V22" s="246">
        <f>ПДН_жен!V23-'ПДН_жен (было)'!U22</f>
        <v>0</v>
      </c>
      <c r="W22" s="246">
        <f>ПДН_жен!W23-'ПДН_жен (было)'!V22</f>
        <v>0</v>
      </c>
      <c r="X22" s="246">
        <f>ПДН_жен!X23-'ПДН_жен (было)'!W22</f>
        <v>0</v>
      </c>
      <c r="Y22" s="246">
        <f>ПДН_жен!Y23-'ПДН_жен (было)'!X22</f>
        <v>0</v>
      </c>
      <c r="Z22" s="246">
        <f>ПДН_жен!Z23-'ПДН_жен (было)'!Y22</f>
        <v>0</v>
      </c>
      <c r="AA22" s="246">
        <f>ПДН_жен!AA23-'ПДН_жен (было)'!Z22</f>
        <v>0</v>
      </c>
      <c r="AB22" s="246">
        <f>ПДН_жен!AB23-'ПДН_жен (было)'!AA22</f>
        <v>0</v>
      </c>
      <c r="AC22" s="246">
        <f>ПДН_жен!AC23-'ПДН_жен (было)'!AB22</f>
        <v>0</v>
      </c>
      <c r="AD22" s="246">
        <f>ПДН_жен!AD23-'ПДН_жен (было)'!AC22</f>
        <v>0</v>
      </c>
      <c r="AE22" s="246">
        <f>ПДН_жен!AE23-'ПДН_жен (было)'!AD22</f>
        <v>0</v>
      </c>
      <c r="AF22" s="246">
        <f>ПДН_жен!AF23-'ПДН_жен (было)'!AE22</f>
        <v>0</v>
      </c>
      <c r="AG22" s="246">
        <f>ПДН_жен!AG23-'ПДН_жен (было)'!AF22</f>
        <v>0</v>
      </c>
      <c r="AH22" s="246">
        <f>ПДН_жен!AH23-'ПДН_жен (было)'!AG22</f>
        <v>0</v>
      </c>
      <c r="AI22" s="246">
        <f>ПДН_жен!AI23-'ПДН_жен (было)'!AH22</f>
        <v>0</v>
      </c>
      <c r="AJ22" s="246">
        <f>ПДН_жен!AJ23-'ПДН_жен (было)'!AI22</f>
        <v>0</v>
      </c>
      <c r="AK22" s="246">
        <f>ПДН_жен!AK23-'ПДН_жен (было)'!AJ22</f>
        <v>0</v>
      </c>
      <c r="AL22" s="246">
        <f>ПДН_жен!AL23-'ПДН_жен (было)'!AK22</f>
        <v>0</v>
      </c>
      <c r="AM22" s="246">
        <f>ПДН_жен!AM23-'ПДН_жен (было)'!AL22</f>
        <v>0</v>
      </c>
    </row>
    <row r="23" spans="1:40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248">
        <v>1435</v>
      </c>
      <c r="I23" s="96">
        <f>ПДН_жен!I24-'ПДН_жен (было)'!H23</f>
        <v>0</v>
      </c>
      <c r="J23" s="96">
        <f>ПДН_жен!J24-'ПДН_жен (было)'!I23</f>
        <v>0</v>
      </c>
      <c r="K23" s="96">
        <f>ПДН_жен!K24-'ПДН_жен (было)'!J23</f>
        <v>0</v>
      </c>
      <c r="L23" s="96">
        <f>ПДН_жен!L24-'ПДН_жен (было)'!K23</f>
        <v>0</v>
      </c>
      <c r="M23" s="96">
        <f>ПДН_жен!M24-'ПДН_жен (было)'!L23</f>
        <v>0</v>
      </c>
      <c r="N23" s="96">
        <f>ПДН_жен!N24-'ПДН_жен (было)'!M23</f>
        <v>0</v>
      </c>
      <c r="O23" s="96">
        <f>ПДН_жен!O24-'ПДН_жен (было)'!N23</f>
        <v>0</v>
      </c>
      <c r="P23" s="96">
        <f>ПДН_жен!P24-'ПДН_жен (было)'!O23</f>
        <v>0</v>
      </c>
      <c r="Q23" s="96">
        <f>ПДН_жен!Q24-'ПДН_жен (было)'!P23</f>
        <v>0</v>
      </c>
      <c r="R23" s="96">
        <f>ПДН_жен!R24-'ПДН_жен (было)'!Q23</f>
        <v>0</v>
      </c>
      <c r="S23" s="96">
        <f>ПДН_жен!S24-'ПДН_жен (было)'!R23</f>
        <v>0</v>
      </c>
      <c r="T23" s="96">
        <f>ПДН_жен!T24-'ПДН_жен (было)'!S23</f>
        <v>0</v>
      </c>
      <c r="U23" s="96">
        <f>ПДН_жен!U24-'ПДН_жен (было)'!T23</f>
        <v>0</v>
      </c>
      <c r="V23" s="96">
        <f>ПДН_жен!V24-'ПДН_жен (было)'!U23</f>
        <v>0</v>
      </c>
      <c r="W23" s="96">
        <f>ПДН_жен!W24-'ПДН_жен (было)'!V23</f>
        <v>0</v>
      </c>
      <c r="X23" s="96">
        <f>ПДН_жен!X24-'ПДН_жен (было)'!W23</f>
        <v>0</v>
      </c>
      <c r="Y23" s="96">
        <f>ПДН_жен!Y24-'ПДН_жен (было)'!X23</f>
        <v>0</v>
      </c>
      <c r="Z23" s="96">
        <f>ПДН_жен!Z24-'ПДН_жен (было)'!Y23</f>
        <v>0</v>
      </c>
      <c r="AA23" s="96">
        <f>ПДН_жен!AA24-'ПДН_жен (было)'!Z23</f>
        <v>0</v>
      </c>
      <c r="AB23" s="96">
        <f>ПДН_жен!AB24-'ПДН_жен (было)'!AA23</f>
        <v>0</v>
      </c>
      <c r="AC23" s="96">
        <f>ПДН_жен!AC24-'ПДН_жен (было)'!AB23</f>
        <v>0</v>
      </c>
      <c r="AD23" s="96">
        <f>ПДН_жен!AD24-'ПДН_жен (было)'!AC23</f>
        <v>0</v>
      </c>
      <c r="AE23" s="96">
        <f>ПДН_жен!AE24-'ПДН_жен (было)'!AD23</f>
        <v>0</v>
      </c>
      <c r="AF23" s="96">
        <f>ПДН_жен!AF24-'ПДН_жен (было)'!AE23</f>
        <v>0</v>
      </c>
      <c r="AG23" s="96">
        <f>ПДН_жен!AG24-'ПДН_жен (было)'!AF23</f>
        <v>0</v>
      </c>
      <c r="AH23" s="96">
        <f>ПДН_жен!AH24-'ПДН_жен (было)'!AG23</f>
        <v>0</v>
      </c>
      <c r="AI23" s="96">
        <f>ПДН_жен!AI24-'ПДН_жен (было)'!AH23</f>
        <v>0</v>
      </c>
      <c r="AJ23" s="96">
        <f>ПДН_жен!AJ24-'ПДН_жен (было)'!AI23</f>
        <v>0</v>
      </c>
      <c r="AK23" s="96">
        <f>ПДН_жен!AK24-'ПДН_жен (было)'!AJ23</f>
        <v>0</v>
      </c>
      <c r="AL23" s="96">
        <f>ПДН_жен!AL24-'ПДН_жен (было)'!AK23</f>
        <v>0</v>
      </c>
      <c r="AM23" s="96">
        <f>ПДН_жен!AM24-'ПДН_жен (было)'!AL23</f>
        <v>0</v>
      </c>
    </row>
    <row r="24" spans="1:40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107" t="s">
        <v>143</v>
      </c>
      <c r="H24" s="248">
        <v>633</v>
      </c>
      <c r="I24" s="96">
        <f>ПДН_жен!I25-'ПДН_жен (было)'!H24</f>
        <v>0</v>
      </c>
      <c r="J24" s="96">
        <f>ПДН_жен!J25-'ПДН_жен (было)'!I24</f>
        <v>0</v>
      </c>
      <c r="K24" s="96">
        <f>ПДН_жен!K25-'ПДН_жен (было)'!J24</f>
        <v>0</v>
      </c>
      <c r="L24" s="96">
        <f>ПДН_жен!L25-'ПДН_жен (было)'!K24</f>
        <v>0</v>
      </c>
      <c r="M24" s="96">
        <f>ПДН_жен!M25-'ПДН_жен (было)'!L24</f>
        <v>0</v>
      </c>
      <c r="N24" s="96">
        <f>ПДН_жен!N25-'ПДН_жен (было)'!M24</f>
        <v>0</v>
      </c>
      <c r="O24" s="96">
        <f>ПДН_жен!O25-'ПДН_жен (было)'!N24</f>
        <v>0</v>
      </c>
      <c r="P24" s="96">
        <f>ПДН_жен!P25-'ПДН_жен (было)'!O24</f>
        <v>0</v>
      </c>
      <c r="Q24" s="96">
        <f>ПДН_жен!Q25-'ПДН_жен (было)'!P24</f>
        <v>0</v>
      </c>
      <c r="R24" s="96">
        <f>ПДН_жен!R25-'ПДН_жен (было)'!Q24</f>
        <v>0</v>
      </c>
      <c r="S24" s="96">
        <f>ПДН_жен!S25-'ПДН_жен (было)'!R24</f>
        <v>0</v>
      </c>
      <c r="T24" s="96">
        <f>ПДН_жен!T25-'ПДН_жен (было)'!S24</f>
        <v>0</v>
      </c>
      <c r="U24" s="96">
        <f>ПДН_жен!U25-'ПДН_жен (было)'!T24</f>
        <v>0</v>
      </c>
      <c r="V24" s="96">
        <f>ПДН_жен!V25-'ПДН_жен (было)'!U24</f>
        <v>0</v>
      </c>
      <c r="W24" s="96">
        <f>ПДН_жен!W25-'ПДН_жен (было)'!V24</f>
        <v>0</v>
      </c>
      <c r="X24" s="96">
        <f>ПДН_жен!X25-'ПДН_жен (было)'!W24</f>
        <v>0</v>
      </c>
      <c r="Y24" s="96">
        <f>ПДН_жен!Y25-'ПДН_жен (было)'!X24</f>
        <v>0</v>
      </c>
      <c r="Z24" s="96">
        <f>ПДН_жен!Z25-'ПДН_жен (было)'!Y24</f>
        <v>0</v>
      </c>
      <c r="AA24" s="96">
        <f>ПДН_жен!AA25-'ПДН_жен (было)'!Z24</f>
        <v>0</v>
      </c>
      <c r="AB24" s="96">
        <f>ПДН_жен!AB25-'ПДН_жен (было)'!AA24</f>
        <v>0</v>
      </c>
      <c r="AC24" s="96">
        <f>ПДН_жен!AC25-'ПДН_жен (было)'!AB24</f>
        <v>0</v>
      </c>
      <c r="AD24" s="96">
        <f>ПДН_жен!AD25-'ПДН_жен (было)'!AC24</f>
        <v>0</v>
      </c>
      <c r="AE24" s="96">
        <f>ПДН_жен!AE25-'ПДН_жен (было)'!AD24</f>
        <v>0</v>
      </c>
      <c r="AF24" s="96">
        <f>ПДН_жен!AF25-'ПДН_жен (было)'!AE24</f>
        <v>0</v>
      </c>
      <c r="AG24" s="96">
        <f>ПДН_жен!AG25-'ПДН_жен (было)'!AF24</f>
        <v>0</v>
      </c>
      <c r="AH24" s="96">
        <f>ПДН_жен!AH25-'ПДН_жен (было)'!AG24</f>
        <v>0</v>
      </c>
      <c r="AI24" s="96">
        <f>ПДН_жен!AI25-'ПДН_жен (было)'!AH24</f>
        <v>0</v>
      </c>
      <c r="AJ24" s="96">
        <f>ПДН_жен!AJ25-'ПДН_жен (было)'!AI24</f>
        <v>0</v>
      </c>
      <c r="AK24" s="96">
        <f>ПДН_жен!AK25-'ПДН_жен (было)'!AJ24</f>
        <v>0</v>
      </c>
      <c r="AL24" s="96">
        <f>ПДН_жен!AL25-'ПДН_жен (было)'!AK24</f>
        <v>0</v>
      </c>
      <c r="AM24" s="96">
        <f>ПДН_жен!AM25-'ПДН_жен (было)'!AL24</f>
        <v>0</v>
      </c>
    </row>
    <row r="25" spans="1:40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107" t="s">
        <v>146</v>
      </c>
      <c r="H25" s="248">
        <v>633</v>
      </c>
      <c r="I25" s="96">
        <f>ПДН_жен!I26-'ПДН_жен (было)'!H25</f>
        <v>0</v>
      </c>
      <c r="J25" s="96">
        <f>ПДН_жен!J26-'ПДН_жен (было)'!I25</f>
        <v>0</v>
      </c>
      <c r="K25" s="96">
        <f>ПДН_жен!K26-'ПДН_жен (было)'!J25</f>
        <v>0</v>
      </c>
      <c r="L25" s="96">
        <f>ПДН_жен!L26-'ПДН_жен (было)'!K25</f>
        <v>0</v>
      </c>
      <c r="M25" s="96">
        <f>ПДН_жен!M26-'ПДН_жен (было)'!L25</f>
        <v>0</v>
      </c>
      <c r="N25" s="96">
        <f>ПДН_жен!N26-'ПДН_жен (было)'!M25</f>
        <v>0</v>
      </c>
      <c r="O25" s="96">
        <f>ПДН_жен!O26-'ПДН_жен (было)'!N25</f>
        <v>0</v>
      </c>
      <c r="P25" s="96">
        <f>ПДН_жен!P26-'ПДН_жен (было)'!O25</f>
        <v>0</v>
      </c>
      <c r="Q25" s="96">
        <f>ПДН_жен!Q26-'ПДН_жен (было)'!P25</f>
        <v>0</v>
      </c>
      <c r="R25" s="96">
        <f>ПДН_жен!R26-'ПДН_жен (было)'!Q25</f>
        <v>0</v>
      </c>
      <c r="S25" s="96">
        <f>ПДН_жен!S26-'ПДН_жен (было)'!R25</f>
        <v>0</v>
      </c>
      <c r="T25" s="96">
        <f>ПДН_жен!T26-'ПДН_жен (было)'!S25</f>
        <v>0</v>
      </c>
      <c r="U25" s="96">
        <f>ПДН_жен!U26-'ПДН_жен (было)'!T25</f>
        <v>0</v>
      </c>
      <c r="V25" s="96">
        <f>ПДН_жен!V26-'ПДН_жен (было)'!U25</f>
        <v>0</v>
      </c>
      <c r="W25" s="96">
        <f>ПДН_жен!W26-'ПДН_жен (было)'!V25</f>
        <v>0</v>
      </c>
      <c r="X25" s="96">
        <f>ПДН_жен!X26-'ПДН_жен (было)'!W25</f>
        <v>0</v>
      </c>
      <c r="Y25" s="96">
        <f>ПДН_жен!Y26-'ПДН_жен (было)'!X25</f>
        <v>0</v>
      </c>
      <c r="Z25" s="96">
        <f>ПДН_жен!Z26-'ПДН_жен (было)'!Y25</f>
        <v>0</v>
      </c>
      <c r="AA25" s="96">
        <f>ПДН_жен!AA26-'ПДН_жен (было)'!Z25</f>
        <v>0</v>
      </c>
      <c r="AB25" s="96">
        <f>ПДН_жен!AB26-'ПДН_жен (было)'!AA25</f>
        <v>0</v>
      </c>
      <c r="AC25" s="96">
        <f>ПДН_жен!AC26-'ПДН_жен (было)'!AB25</f>
        <v>0</v>
      </c>
      <c r="AD25" s="96">
        <f>ПДН_жен!AD26-'ПДН_жен (было)'!AC25</f>
        <v>0</v>
      </c>
      <c r="AE25" s="96">
        <f>ПДН_жен!AE26-'ПДН_жен (было)'!AD25</f>
        <v>0</v>
      </c>
      <c r="AF25" s="96">
        <f>ПДН_жен!AF26-'ПДН_жен (было)'!AE25</f>
        <v>0</v>
      </c>
      <c r="AG25" s="96">
        <f>ПДН_жен!AG26-'ПДН_жен (было)'!AF25</f>
        <v>0</v>
      </c>
      <c r="AH25" s="96">
        <f>ПДН_жен!AH26-'ПДН_жен (было)'!AG25</f>
        <v>0</v>
      </c>
      <c r="AI25" s="96">
        <f>ПДН_жен!AI26-'ПДН_жен (было)'!AH25</f>
        <v>0</v>
      </c>
      <c r="AJ25" s="96">
        <f>ПДН_жен!AJ26-'ПДН_жен (было)'!AI25</f>
        <v>0</v>
      </c>
      <c r="AK25" s="96">
        <f>ПДН_жен!AK26-'ПДН_жен (было)'!AJ25</f>
        <v>0</v>
      </c>
      <c r="AL25" s="96">
        <f>ПДН_жен!AL26-'ПДН_жен (было)'!AK25</f>
        <v>0</v>
      </c>
      <c r="AM25" s="96">
        <f>ПДН_жен!AM26-'ПДН_жен (было)'!AL25</f>
        <v>0</v>
      </c>
    </row>
    <row r="26" spans="1:40" s="99" customFormat="1" ht="26.1" customHeight="1">
      <c r="A26" s="102"/>
      <c r="B26" s="100"/>
      <c r="C26" s="243" t="s">
        <v>204</v>
      </c>
      <c r="D26" s="103" t="s">
        <v>249</v>
      </c>
      <c r="E26" s="104">
        <v>903</v>
      </c>
      <c r="F26" s="16" t="s">
        <v>250</v>
      </c>
      <c r="G26" s="107" t="s">
        <v>251</v>
      </c>
      <c r="H26" s="248">
        <v>1333</v>
      </c>
      <c r="I26" s="96">
        <f>ПДН_жен!I27-'ПДН_жен (было)'!H26</f>
        <v>0</v>
      </c>
      <c r="J26" s="96">
        <f>ПДН_жен!J27-'ПДН_жен (было)'!I26</f>
        <v>0</v>
      </c>
      <c r="K26" s="96">
        <f>ПДН_жен!K27-'ПДН_жен (было)'!J26</f>
        <v>0</v>
      </c>
      <c r="L26" s="96">
        <f>ПДН_жен!L27-'ПДН_жен (было)'!K26</f>
        <v>0</v>
      </c>
      <c r="M26" s="96">
        <f>ПДН_жен!M27-'ПДН_жен (было)'!L26</f>
        <v>0</v>
      </c>
      <c r="N26" s="96">
        <f>ПДН_жен!N27-'ПДН_жен (было)'!M26</f>
        <v>0</v>
      </c>
      <c r="O26" s="96">
        <f>ПДН_жен!O27-'ПДН_жен (было)'!N26</f>
        <v>0</v>
      </c>
      <c r="P26" s="96">
        <f>ПДН_жен!P27-'ПДН_жен (было)'!O26</f>
        <v>0</v>
      </c>
      <c r="Q26" s="96">
        <f>ПДН_жен!Q27-'ПДН_жен (было)'!P26</f>
        <v>0</v>
      </c>
      <c r="R26" s="96">
        <f>ПДН_жен!R27-'ПДН_жен (было)'!Q26</f>
        <v>0</v>
      </c>
      <c r="S26" s="96">
        <f>ПДН_жен!S27-'ПДН_жен (было)'!R26</f>
        <v>0</v>
      </c>
      <c r="T26" s="96">
        <f>ПДН_жен!T27-'ПДН_жен (было)'!S26</f>
        <v>0</v>
      </c>
      <c r="U26" s="96">
        <f>ПДН_жен!U27-'ПДН_жен (было)'!T26</f>
        <v>0</v>
      </c>
      <c r="V26" s="96">
        <f>ПДН_жен!V27-'ПДН_жен (было)'!U26</f>
        <v>0</v>
      </c>
      <c r="W26" s="96">
        <f>ПДН_жен!W27-'ПДН_жен (было)'!V26</f>
        <v>0</v>
      </c>
      <c r="X26" s="96">
        <f>ПДН_жен!X27-'ПДН_жен (было)'!W26</f>
        <v>0</v>
      </c>
      <c r="Y26" s="96">
        <f>ПДН_жен!Y27-'ПДН_жен (было)'!X26</f>
        <v>0</v>
      </c>
      <c r="Z26" s="96">
        <f>ПДН_жен!Z27-'ПДН_жен (было)'!Y26</f>
        <v>0</v>
      </c>
      <c r="AA26" s="96">
        <f>ПДН_жен!AA27-'ПДН_жен (было)'!Z26</f>
        <v>0</v>
      </c>
      <c r="AB26" s="96">
        <f>ПДН_жен!AB27-'ПДН_жен (было)'!AA26</f>
        <v>0</v>
      </c>
      <c r="AC26" s="96">
        <f>ПДН_жен!AC27-'ПДН_жен (было)'!AB26</f>
        <v>0</v>
      </c>
      <c r="AD26" s="96">
        <f>ПДН_жен!AD27-'ПДН_жен (было)'!AC26</f>
        <v>0</v>
      </c>
      <c r="AE26" s="96">
        <f>ПДН_жен!AE27-'ПДН_жен (было)'!AD26</f>
        <v>0</v>
      </c>
      <c r="AF26" s="96">
        <f>ПДН_жен!AF27-'ПДН_жен (было)'!AE26</f>
        <v>0</v>
      </c>
      <c r="AG26" s="96">
        <f>ПДН_жен!AG27-'ПДН_жен (было)'!AF26</f>
        <v>0</v>
      </c>
      <c r="AH26" s="96">
        <f>ПДН_жен!AH27-'ПДН_жен (было)'!AG26</f>
        <v>0</v>
      </c>
      <c r="AI26" s="96">
        <f>ПДН_жен!AI27-'ПДН_жен (было)'!AH26</f>
        <v>0</v>
      </c>
      <c r="AJ26" s="96">
        <f>ПДН_жен!AJ27-'ПДН_жен (было)'!AI26</f>
        <v>0</v>
      </c>
      <c r="AK26" s="96">
        <f>ПДН_жен!AK27-'ПДН_жен (было)'!AJ26</f>
        <v>0</v>
      </c>
      <c r="AL26" s="96">
        <f>ПДН_жен!AL27-'ПДН_жен (было)'!AK26</f>
        <v>0</v>
      </c>
      <c r="AM26" s="96">
        <f>ПДН_жен!AM27-'ПДН_жен (было)'!AL26</f>
        <v>0</v>
      </c>
    </row>
    <row r="27" spans="1:40" s="99" customFormat="1" ht="26.1" customHeight="1">
      <c r="A27" s="102"/>
      <c r="B27" s="100"/>
      <c r="C27" s="243" t="s">
        <v>204</v>
      </c>
      <c r="D27" s="103" t="s">
        <v>252</v>
      </c>
      <c r="E27" s="104">
        <v>903</v>
      </c>
      <c r="F27" s="16" t="s">
        <v>253</v>
      </c>
      <c r="G27" s="107" t="s">
        <v>253</v>
      </c>
      <c r="H27" s="248">
        <v>1047</v>
      </c>
      <c r="I27" s="96">
        <f>ПДН_жен!I28-'ПДН_жен (было)'!H27</f>
        <v>0</v>
      </c>
      <c r="J27" s="96">
        <f>ПДН_жен!J28-'ПДН_жен (было)'!I27</f>
        <v>0</v>
      </c>
      <c r="K27" s="96">
        <f>ПДН_жен!K28-'ПДН_жен (было)'!J27</f>
        <v>0</v>
      </c>
      <c r="L27" s="96">
        <f>ПДН_жен!L28-'ПДН_жен (было)'!K27</f>
        <v>0</v>
      </c>
      <c r="M27" s="96">
        <f>ПДН_жен!M28-'ПДН_жен (было)'!L27</f>
        <v>0</v>
      </c>
      <c r="N27" s="96">
        <f>ПДН_жен!N28-'ПДН_жен (было)'!M27</f>
        <v>0</v>
      </c>
      <c r="O27" s="96">
        <f>ПДН_жен!O28-'ПДН_жен (было)'!N27</f>
        <v>0</v>
      </c>
      <c r="P27" s="96">
        <f>ПДН_жен!P28-'ПДН_жен (было)'!O27</f>
        <v>0</v>
      </c>
      <c r="Q27" s="96">
        <f>ПДН_жен!Q28-'ПДН_жен (было)'!P27</f>
        <v>0</v>
      </c>
      <c r="R27" s="96">
        <f>ПДН_жен!R28-'ПДН_жен (было)'!Q27</f>
        <v>0</v>
      </c>
      <c r="S27" s="96">
        <f>ПДН_жен!S28-'ПДН_жен (было)'!R27</f>
        <v>0</v>
      </c>
      <c r="T27" s="96">
        <f>ПДН_жен!T28-'ПДН_жен (было)'!S27</f>
        <v>0</v>
      </c>
      <c r="U27" s="96">
        <f>ПДН_жен!U28-'ПДН_жен (было)'!T27</f>
        <v>0</v>
      </c>
      <c r="V27" s="96">
        <f>ПДН_жен!V28-'ПДН_жен (было)'!U27</f>
        <v>0</v>
      </c>
      <c r="W27" s="96">
        <f>ПДН_жен!W28-'ПДН_жен (было)'!V27</f>
        <v>0</v>
      </c>
      <c r="X27" s="96">
        <f>ПДН_жен!X28-'ПДН_жен (было)'!W27</f>
        <v>0</v>
      </c>
      <c r="Y27" s="96">
        <f>ПДН_жен!Y28-'ПДН_жен (было)'!X27</f>
        <v>0</v>
      </c>
      <c r="Z27" s="96">
        <f>ПДН_жен!Z28-'ПДН_жен (было)'!Y27</f>
        <v>0</v>
      </c>
      <c r="AA27" s="96">
        <f>ПДН_жен!AA28-'ПДН_жен (было)'!Z27</f>
        <v>0</v>
      </c>
      <c r="AB27" s="96">
        <f>ПДН_жен!AB28-'ПДН_жен (было)'!AA27</f>
        <v>0</v>
      </c>
      <c r="AC27" s="96">
        <f>ПДН_жен!AC28-'ПДН_жен (было)'!AB27</f>
        <v>0</v>
      </c>
      <c r="AD27" s="96">
        <f>ПДН_жен!AD28-'ПДН_жен (было)'!AC27</f>
        <v>0</v>
      </c>
      <c r="AE27" s="96">
        <f>ПДН_жен!AE28-'ПДН_жен (было)'!AD27</f>
        <v>0</v>
      </c>
      <c r="AF27" s="96">
        <f>ПДН_жен!AF28-'ПДН_жен (было)'!AE27</f>
        <v>0</v>
      </c>
      <c r="AG27" s="96">
        <f>ПДН_жен!AG28-'ПДН_жен (было)'!AF27</f>
        <v>0</v>
      </c>
      <c r="AH27" s="96">
        <f>ПДН_жен!AH28-'ПДН_жен (было)'!AG27</f>
        <v>0</v>
      </c>
      <c r="AI27" s="96">
        <f>ПДН_жен!AI28-'ПДН_жен (было)'!AH27</f>
        <v>0</v>
      </c>
      <c r="AJ27" s="96">
        <f>ПДН_жен!AJ28-'ПДН_жен (было)'!AI27</f>
        <v>0</v>
      </c>
      <c r="AK27" s="96">
        <f>ПДН_жен!AK28-'ПДН_жен (было)'!AJ27</f>
        <v>0</v>
      </c>
      <c r="AL27" s="96">
        <f>ПДН_жен!AL28-'ПДН_жен (было)'!AK27</f>
        <v>0</v>
      </c>
      <c r="AM27" s="96">
        <f>ПДН_жен!AM28-'ПДН_жен (было)'!AL27</f>
        <v>0</v>
      </c>
    </row>
    <row r="28" spans="1:40" s="99" customFormat="1" ht="26.1" customHeight="1">
      <c r="A28" s="102"/>
      <c r="B28" s="100"/>
      <c r="C28" s="243" t="s">
        <v>208</v>
      </c>
      <c r="D28" s="103" t="s">
        <v>226</v>
      </c>
      <c r="E28" s="104">
        <v>903</v>
      </c>
      <c r="F28" s="16" t="s">
        <v>254</v>
      </c>
      <c r="G28" s="107" t="s">
        <v>255</v>
      </c>
      <c r="H28" s="248">
        <v>150</v>
      </c>
      <c r="I28" s="96">
        <f>ПДН_жен!I29-'ПДН_жен (было)'!H28</f>
        <v>0</v>
      </c>
      <c r="J28" s="96">
        <f>ПДН_жен!J29-'ПДН_жен (было)'!I28</f>
        <v>0</v>
      </c>
      <c r="K28" s="96">
        <f>ПДН_жен!K29-'ПДН_жен (было)'!J28</f>
        <v>0</v>
      </c>
      <c r="L28" s="96">
        <f>ПДН_жен!L29-'ПДН_жен (было)'!K28</f>
        <v>0</v>
      </c>
      <c r="M28" s="96">
        <f>ПДН_жен!M29-'ПДН_жен (было)'!L28</f>
        <v>0</v>
      </c>
      <c r="N28" s="96">
        <f>ПДН_жен!N29-'ПДН_жен (было)'!M28</f>
        <v>0</v>
      </c>
      <c r="O28" s="96">
        <f>ПДН_жен!O29-'ПДН_жен (было)'!N28</f>
        <v>0</v>
      </c>
      <c r="P28" s="96">
        <f>ПДН_жен!P29-'ПДН_жен (было)'!O28</f>
        <v>0</v>
      </c>
      <c r="Q28" s="96">
        <f>ПДН_жен!Q29-'ПДН_жен (было)'!P28</f>
        <v>0</v>
      </c>
      <c r="R28" s="96">
        <f>ПДН_жен!R29-'ПДН_жен (было)'!Q28</f>
        <v>0</v>
      </c>
      <c r="S28" s="96">
        <f>ПДН_жен!S29-'ПДН_жен (было)'!R28</f>
        <v>0</v>
      </c>
      <c r="T28" s="96">
        <f>ПДН_жен!T29-'ПДН_жен (было)'!S28</f>
        <v>0</v>
      </c>
      <c r="U28" s="96">
        <f>ПДН_жен!U29-'ПДН_жен (было)'!T28</f>
        <v>0</v>
      </c>
      <c r="V28" s="96">
        <f>ПДН_жен!V29-'ПДН_жен (было)'!U28</f>
        <v>0</v>
      </c>
      <c r="W28" s="96">
        <f>ПДН_жен!W29-'ПДН_жен (было)'!V28</f>
        <v>0</v>
      </c>
      <c r="X28" s="96">
        <f>ПДН_жен!X29-'ПДН_жен (было)'!W28</f>
        <v>0</v>
      </c>
      <c r="Y28" s="96">
        <f>ПДН_жен!Y29-'ПДН_жен (было)'!X28</f>
        <v>0</v>
      </c>
      <c r="Z28" s="96">
        <f>ПДН_жен!Z29-'ПДН_жен (было)'!Y28</f>
        <v>0</v>
      </c>
      <c r="AA28" s="96">
        <f>ПДН_жен!AA29-'ПДН_жен (было)'!Z28</f>
        <v>0</v>
      </c>
      <c r="AB28" s="96">
        <f>ПДН_жен!AB29-'ПДН_жен (было)'!AA28</f>
        <v>0</v>
      </c>
      <c r="AC28" s="96">
        <f>ПДН_жен!AC29-'ПДН_жен (было)'!AB28</f>
        <v>0</v>
      </c>
      <c r="AD28" s="96">
        <f>ПДН_жен!AD29-'ПДН_жен (было)'!AC28</f>
        <v>0</v>
      </c>
      <c r="AE28" s="96">
        <f>ПДН_жен!AE29-'ПДН_жен (было)'!AD28</f>
        <v>0</v>
      </c>
      <c r="AF28" s="96">
        <f>ПДН_жен!AF29-'ПДН_жен (было)'!AE28</f>
        <v>0</v>
      </c>
      <c r="AG28" s="96">
        <f>ПДН_жен!AG29-'ПДН_жен (было)'!AF28</f>
        <v>0</v>
      </c>
      <c r="AH28" s="96">
        <f>ПДН_жен!AH29-'ПДН_жен (было)'!AG28</f>
        <v>0</v>
      </c>
      <c r="AI28" s="96">
        <f>ПДН_жен!AI29-'ПДН_жен (было)'!AH28</f>
        <v>0</v>
      </c>
      <c r="AJ28" s="96">
        <f>ПДН_жен!AJ29-'ПДН_жен (было)'!AI28</f>
        <v>0</v>
      </c>
      <c r="AK28" s="96">
        <f>ПДН_жен!AK29-'ПДН_жен (было)'!AJ28</f>
        <v>0</v>
      </c>
      <c r="AL28" s="96">
        <f>ПДН_жен!AL29-'ПДН_жен (было)'!AK28</f>
        <v>0</v>
      </c>
      <c r="AM28" s="96">
        <f>ПДН_жен!AM29-'ПДН_жен (было)'!AL28</f>
        <v>0</v>
      </c>
    </row>
    <row r="29" spans="1:40" s="99" customFormat="1" ht="26.1" customHeight="1">
      <c r="A29" s="96">
        <v>52</v>
      </c>
      <c r="B29" s="100" t="s">
        <v>104</v>
      </c>
      <c r="C29" s="243" t="s">
        <v>204</v>
      </c>
      <c r="D29" s="108" t="s">
        <v>105</v>
      </c>
      <c r="E29" s="98">
        <v>502</v>
      </c>
      <c r="F29" s="16" t="s">
        <v>106</v>
      </c>
      <c r="G29" s="244" t="s">
        <v>126</v>
      </c>
      <c r="H29" s="109"/>
      <c r="I29" s="110">
        <f>ПДН_жен!I30-'ПДН_жен (было)'!H29</f>
        <v>0</v>
      </c>
      <c r="J29" s="110">
        <f>ПДН_жен!J30-'ПДН_жен (было)'!I29</f>
        <v>0</v>
      </c>
      <c r="K29" s="110">
        <f>ПДН_жен!K30-'ПДН_жен (было)'!J29</f>
        <v>0</v>
      </c>
      <c r="L29" s="110">
        <f>ПДН_жен!L30-'ПДН_жен (было)'!K29</f>
        <v>0</v>
      </c>
      <c r="M29" s="110">
        <f>ПДН_жен!M30-'ПДН_жен (было)'!L29</f>
        <v>0</v>
      </c>
      <c r="N29" s="110">
        <f>ПДН_жен!N30-'ПДН_жен (было)'!M29</f>
        <v>0</v>
      </c>
      <c r="O29" s="110">
        <f>ПДН_жен!O30-'ПДН_жен (было)'!N29</f>
        <v>0</v>
      </c>
      <c r="P29" s="110">
        <f>ПДН_жен!P30-'ПДН_жен (было)'!O29</f>
        <v>0</v>
      </c>
      <c r="Q29" s="110">
        <f>ПДН_жен!Q30-'ПДН_жен (было)'!P29</f>
        <v>0</v>
      </c>
      <c r="R29" s="110">
        <f>ПДН_жен!R30-'ПДН_жен (было)'!Q29</f>
        <v>0</v>
      </c>
      <c r="S29" s="110">
        <f>ПДН_жен!S30-'ПДН_жен (было)'!R29</f>
        <v>0</v>
      </c>
      <c r="T29" s="110">
        <f>ПДН_жен!T30-'ПДН_жен (было)'!S29</f>
        <v>0</v>
      </c>
      <c r="U29" s="110">
        <f>ПДН_жен!U30-'ПДН_жен (было)'!T29</f>
        <v>0</v>
      </c>
      <c r="V29" s="110">
        <f>ПДН_жен!V30-'ПДН_жен (было)'!U29</f>
        <v>0</v>
      </c>
      <c r="W29" s="110">
        <f>ПДН_жен!W30-'ПДН_жен (было)'!V29</f>
        <v>0</v>
      </c>
      <c r="X29" s="110">
        <f>ПДН_жен!X30-'ПДН_жен (было)'!W29</f>
        <v>0</v>
      </c>
      <c r="Y29" s="110">
        <f>ПДН_жен!Y30-'ПДН_жен (было)'!X29</f>
        <v>0</v>
      </c>
      <c r="Z29" s="110">
        <f>ПДН_жен!Z30-'ПДН_жен (было)'!Y29</f>
        <v>0</v>
      </c>
      <c r="AA29" s="110">
        <f>ПДН_жен!AA30-'ПДН_жен (было)'!Z29</f>
        <v>0</v>
      </c>
      <c r="AB29" s="110">
        <f>ПДН_жен!AB30-'ПДН_жен (было)'!AA29</f>
        <v>0</v>
      </c>
      <c r="AC29" s="110">
        <f>ПДН_жен!AC30-'ПДН_жен (было)'!AB29</f>
        <v>0</v>
      </c>
      <c r="AD29" s="110">
        <f>ПДН_жен!AD30-'ПДН_жен (было)'!AC29</f>
        <v>0</v>
      </c>
      <c r="AE29" s="110">
        <f>ПДН_жен!AE30-'ПДН_жен (было)'!AD29</f>
        <v>0</v>
      </c>
      <c r="AF29" s="110">
        <f>ПДН_жен!AF30-'ПДН_жен (было)'!AE29</f>
        <v>0</v>
      </c>
      <c r="AG29" s="110">
        <f>ПДН_жен!AG30-'ПДН_жен (было)'!AF29</f>
        <v>0</v>
      </c>
      <c r="AH29" s="110">
        <f>ПДН_жен!AH30-'ПДН_жен (было)'!AG29</f>
        <v>0</v>
      </c>
      <c r="AI29" s="110">
        <f>ПДН_жен!AI30-'ПДН_жен (было)'!AH29</f>
        <v>0</v>
      </c>
      <c r="AJ29" s="110">
        <f>ПДН_жен!AJ30-'ПДН_жен (было)'!AI29</f>
        <v>0</v>
      </c>
      <c r="AK29" s="110">
        <f>ПДН_жен!AK30-'ПДН_жен (было)'!AJ29</f>
        <v>0</v>
      </c>
      <c r="AL29" s="110">
        <f>ПДН_жен!AL30-'ПДН_жен (было)'!AK29</f>
        <v>0</v>
      </c>
      <c r="AM29" s="110">
        <f>ПДН_жен!AM30-'ПДН_жен (было)'!AL29</f>
        <v>0</v>
      </c>
      <c r="AN29" s="101" t="s">
        <v>127</v>
      </c>
    </row>
    <row r="30" spans="1:40" s="67" customFormat="1" ht="30.75" customHeight="1">
      <c r="A30" s="73" t="s">
        <v>4</v>
      </c>
      <c r="B30" s="74"/>
      <c r="C30" s="75"/>
      <c r="D30" s="74"/>
      <c r="E30" s="75"/>
      <c r="F30" s="43"/>
      <c r="G30" s="76"/>
      <c r="H30" s="111"/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f>ПДН_жен!X31-'ПДН_жен (было)'!W30</f>
        <v>0</v>
      </c>
      <c r="Y30" s="241">
        <f>ПДН_жен!Y31-'ПДН_жен (было)'!X30</f>
        <v>0</v>
      </c>
      <c r="Z30" s="241">
        <f>ПДН_жен!Z31-'ПДН_жен (было)'!Y30</f>
        <v>0</v>
      </c>
      <c r="AA30" s="241">
        <f>ПДН_жен!AA31-'ПДН_жен (было)'!Z30</f>
        <v>0</v>
      </c>
      <c r="AB30" s="241">
        <f>ПДН_жен!AB31-'ПДН_жен (было)'!AA30</f>
        <v>0</v>
      </c>
      <c r="AC30" s="241">
        <f>ПДН_жен!AC31-'ПДН_жен (было)'!AB30</f>
        <v>0</v>
      </c>
      <c r="AD30" s="241">
        <f>ПДН_жен!AD31-'ПДН_жен (было)'!AC30</f>
        <v>0</v>
      </c>
      <c r="AE30" s="241">
        <f>ПДН_жен!AE31-'ПДН_жен (было)'!AD30</f>
        <v>0</v>
      </c>
      <c r="AF30" s="241">
        <f>ПДН_жен!AF31-'ПДН_жен (было)'!AE30</f>
        <v>0</v>
      </c>
      <c r="AG30" s="241">
        <f>ПДН_жен!AG31-'ПДН_жен (было)'!AF30</f>
        <v>0</v>
      </c>
      <c r="AH30" s="241">
        <f>ПДН_жен!AH31-'ПДН_жен (было)'!AG30</f>
        <v>0</v>
      </c>
      <c r="AI30" s="241">
        <f>ПДН_жен!AI31-'ПДН_жен (было)'!AH30</f>
        <v>0</v>
      </c>
      <c r="AJ30" s="241">
        <f>ПДН_жен!AJ31-'ПДН_жен (было)'!AI30</f>
        <v>0</v>
      </c>
      <c r="AK30" s="241">
        <f>ПДН_жен!AK31-'ПДН_жен (было)'!AJ30</f>
        <v>0</v>
      </c>
      <c r="AL30" s="241">
        <f>ПДН_жен!AL31-'ПДН_жен (было)'!AK30</f>
        <v>0</v>
      </c>
      <c r="AM30" s="241">
        <f>ПДН_жен!AM31-'ПДН_жен (было)'!AL30</f>
        <v>0</v>
      </c>
    </row>
    <row r="31" spans="1:40" s="67" customFormat="1" ht="15.95" customHeight="1">
      <c r="A31" s="73" t="s">
        <v>147</v>
      </c>
      <c r="B31" s="74"/>
      <c r="C31" s="75"/>
      <c r="D31" s="74"/>
      <c r="E31" s="75"/>
      <c r="F31" s="43"/>
      <c r="G31" s="76"/>
      <c r="H31" s="111"/>
      <c r="I31" s="41">
        <f>ПДН_жен!I32-'ПДН_жен (было)'!H31</f>
        <v>0</v>
      </c>
      <c r="J31" s="41">
        <f>ПДН_жен!J32-'ПДН_жен (было)'!I31</f>
        <v>0</v>
      </c>
      <c r="K31" s="41">
        <f>ПДН_жен!K32-'ПДН_жен (было)'!J31</f>
        <v>0</v>
      </c>
      <c r="L31" s="246">
        <f>ПДН_жен!L32-'ПДН_жен (было)'!K31</f>
        <v>0</v>
      </c>
      <c r="M31" s="246">
        <f>ПДН_жен!M32-'ПДН_жен (было)'!L31</f>
        <v>0</v>
      </c>
      <c r="N31" s="246">
        <f>ПДН_жен!N32-'ПДН_жен (было)'!M31</f>
        <v>0</v>
      </c>
      <c r="O31" s="246">
        <f>ПДН_жен!O32-'ПДН_жен (было)'!N31</f>
        <v>0</v>
      </c>
      <c r="P31" s="246">
        <f>ПДН_жен!P32-'ПДН_жен (было)'!O31</f>
        <v>0</v>
      </c>
      <c r="Q31" s="246">
        <f>ПДН_жен!Q32-'ПДН_жен (было)'!P31</f>
        <v>0</v>
      </c>
      <c r="R31" s="246">
        <f>ПДН_жен!R32-'ПДН_жен (было)'!Q31</f>
        <v>0</v>
      </c>
      <c r="S31" s="246">
        <f>ПДН_жен!S32-'ПДН_жен (было)'!R31</f>
        <v>0</v>
      </c>
      <c r="T31" s="246">
        <f>ПДН_жен!T32-'ПДН_жен (было)'!S31</f>
        <v>0</v>
      </c>
      <c r="U31" s="246">
        <f>ПДН_жен!U32-'ПДН_жен (было)'!T31</f>
        <v>0</v>
      </c>
      <c r="V31" s="246">
        <f>ПДН_жен!V32-'ПДН_жен (было)'!U31</f>
        <v>0</v>
      </c>
      <c r="W31" s="246">
        <f>ПДН_жен!W32-'ПДН_жен (было)'!V31</f>
        <v>0</v>
      </c>
      <c r="X31" s="246">
        <f>ПДН_жен!X32-'ПДН_жен (было)'!W31</f>
        <v>0</v>
      </c>
      <c r="Y31" s="246">
        <f>ПДН_жен!Y32-'ПДН_жен (было)'!X31</f>
        <v>0</v>
      </c>
      <c r="Z31" s="246">
        <f>ПДН_жен!Z32-'ПДН_жен (было)'!Y31</f>
        <v>0</v>
      </c>
      <c r="AA31" s="246">
        <f>ПДН_жен!AA32-'ПДН_жен (было)'!Z31</f>
        <v>0</v>
      </c>
      <c r="AB31" s="246">
        <f>ПДН_жен!AB32-'ПДН_жен (было)'!AA31</f>
        <v>0</v>
      </c>
      <c r="AC31" s="246">
        <f>ПДН_жен!AC32-'ПДН_жен (было)'!AB31</f>
        <v>0</v>
      </c>
      <c r="AD31" s="246">
        <f>ПДН_жен!AD32-'ПДН_жен (было)'!AC31</f>
        <v>0</v>
      </c>
      <c r="AE31" s="246">
        <f>ПДН_жен!AE32-'ПДН_жен (было)'!AD31</f>
        <v>0</v>
      </c>
      <c r="AF31" s="246">
        <f>ПДН_жен!AF32-'ПДН_жен (было)'!AE31</f>
        <v>0</v>
      </c>
      <c r="AG31" s="246">
        <f>ПДН_жен!AG32-'ПДН_жен (было)'!AF31</f>
        <v>0</v>
      </c>
      <c r="AH31" s="246">
        <f>ПДН_жен!AH32-'ПДН_жен (было)'!AG31</f>
        <v>0</v>
      </c>
      <c r="AI31" s="246">
        <f>ПДН_жен!AI32-'ПДН_жен (было)'!AH31</f>
        <v>0</v>
      </c>
      <c r="AJ31" s="246">
        <f>ПДН_жен!AJ32-'ПДН_жен (было)'!AI31</f>
        <v>0</v>
      </c>
      <c r="AK31" s="246">
        <f>ПДН_жен!AK32-'ПДН_жен (было)'!AJ31</f>
        <v>0</v>
      </c>
      <c r="AL31" s="246">
        <f>ПДН_жен!AL32-'ПДН_жен (было)'!AK31</f>
        <v>0</v>
      </c>
      <c r="AM31" s="246">
        <f>ПДН_жен!AM32-'ПДН_жен (было)'!AL31</f>
        <v>0</v>
      </c>
    </row>
    <row r="32" spans="1:40">
      <c r="F32" s="112"/>
      <c r="G32" s="79"/>
      <c r="H32" s="113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</row>
    <row r="33" spans="1:59" s="67" customFormat="1" ht="39" customHeight="1">
      <c r="A33" s="352"/>
      <c r="B33" s="352"/>
      <c r="C33" s="352"/>
      <c r="D33" s="352"/>
      <c r="E33" s="133"/>
      <c r="F33" s="142"/>
      <c r="G33" s="23"/>
      <c r="H33" s="153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90"/>
    </row>
    <row r="34" spans="1:59" s="67" customFormat="1" ht="39.75" customHeight="1">
      <c r="A34" s="364"/>
      <c r="B34" s="364"/>
      <c r="C34" s="364"/>
      <c r="D34" s="364"/>
      <c r="E34" s="129"/>
      <c r="F34" s="149"/>
      <c r="G34" s="23"/>
      <c r="H34" s="151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204"/>
    </row>
    <row r="35" spans="1:59" s="84" customFormat="1" ht="43.5" customHeight="1">
      <c r="A35" s="352"/>
      <c r="B35" s="352"/>
      <c r="C35" s="352"/>
      <c r="D35" s="352"/>
      <c r="E35" s="217"/>
      <c r="F35" s="82"/>
      <c r="G35" s="35"/>
      <c r="H35" s="137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90"/>
    </row>
    <row r="36" spans="1:59" s="84" customFormat="1" ht="64.5" customHeight="1">
      <c r="A36" s="352"/>
      <c r="B36" s="352"/>
      <c r="C36" s="352"/>
      <c r="D36" s="352"/>
      <c r="E36" s="81"/>
      <c r="F36" s="146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204"/>
    </row>
    <row r="37" spans="1:59" s="89" customFormat="1" ht="54.75" customHeight="1">
      <c r="A37" s="352"/>
      <c r="B37" s="352"/>
      <c r="C37" s="352"/>
      <c r="D37" s="352"/>
      <c r="E37" s="91"/>
      <c r="F37" s="213"/>
      <c r="G37" s="23"/>
      <c r="H37" s="83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90"/>
    </row>
    <row r="38" spans="1:59" s="89" customFormat="1" ht="97.5" customHeight="1">
      <c r="A38" s="352"/>
      <c r="B38" s="352"/>
      <c r="C38" s="352"/>
      <c r="D38" s="352"/>
      <c r="E38" s="115"/>
      <c r="F38" s="121"/>
      <c r="G38" s="23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  <c r="AO38" s="90"/>
      <c r="AP38" s="90"/>
    </row>
    <row r="39" spans="1:59" s="67" customFormat="1" ht="48.75" customHeight="1">
      <c r="A39" s="364"/>
      <c r="B39" s="364"/>
      <c r="C39" s="364"/>
      <c r="D39" s="364"/>
      <c r="E39" s="129"/>
      <c r="F39" s="154"/>
      <c r="G39" s="23"/>
      <c r="H39" s="153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90"/>
      <c r="AO39" s="77"/>
      <c r="AP39" s="77"/>
    </row>
    <row r="40" spans="1:59" s="67" customFormat="1" ht="48.75" customHeight="1">
      <c r="A40" s="364"/>
      <c r="B40" s="364"/>
      <c r="C40" s="364"/>
      <c r="D40" s="364"/>
      <c r="E40" s="129"/>
      <c r="F40" s="154"/>
      <c r="G40" s="23"/>
      <c r="H40" s="153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</row>
    <row r="41" spans="1:59">
      <c r="H41" s="77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77"/>
      <c r="AP41" s="77"/>
    </row>
    <row r="42" spans="1:59" s="67" customFormat="1" ht="43.5" customHeight="1">
      <c r="A42" s="364"/>
      <c r="B42" s="364"/>
      <c r="C42" s="364"/>
      <c r="D42" s="364"/>
      <c r="E42" s="129"/>
      <c r="F42" s="154"/>
      <c r="G42" s="23"/>
      <c r="H42" s="13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77"/>
      <c r="AO42" s="77"/>
      <c r="AP42" s="77"/>
    </row>
    <row r="43" spans="1:59">
      <c r="F43" s="143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7" spans="1:59" ht="16.5">
      <c r="A47" s="164"/>
      <c r="G47" s="62"/>
    </row>
    <row r="48" spans="1:59" s="85" customFormat="1">
      <c r="A48" s="352"/>
      <c r="B48" s="352"/>
      <c r="C48" s="352"/>
      <c r="D48" s="352"/>
      <c r="G48" s="147"/>
      <c r="H48" s="86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</row>
    <row r="49" spans="1:59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</row>
    <row r="50" spans="1:59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</row>
    <row r="52" spans="1:59" ht="16.5">
      <c r="A52" s="164"/>
    </row>
    <row r="53" spans="1:59" s="85" customFormat="1">
      <c r="A53" s="352"/>
      <c r="B53" s="352"/>
      <c r="C53" s="352"/>
      <c r="D53" s="352"/>
      <c r="G53" s="147"/>
      <c r="H53" s="86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</row>
    <row r="54" spans="1:59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</row>
    <row r="55" spans="1:59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</row>
    <row r="57" spans="1:59" ht="16.5">
      <c r="A57" s="164"/>
    </row>
    <row r="58" spans="1:59" s="85" customFormat="1">
      <c r="A58" s="352"/>
      <c r="B58" s="352"/>
      <c r="C58" s="352"/>
      <c r="D58" s="352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</row>
    <row r="59" spans="1:59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</row>
    <row r="61" spans="1:59" s="85" customFormat="1" ht="12.75" customHeight="1">
      <c r="A61" s="164"/>
      <c r="B61" s="164"/>
      <c r="C61" s="164"/>
      <c r="D61" s="164"/>
      <c r="G61" s="147"/>
      <c r="H61" s="86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</row>
    <row r="62" spans="1:59" s="85" customFormat="1">
      <c r="A62" s="352"/>
      <c r="B62" s="352"/>
      <c r="C62" s="352"/>
      <c r="D62" s="352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</row>
    <row r="63" spans="1:59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</row>
    <row r="64" spans="1:59" ht="16.5">
      <c r="G64" s="164"/>
      <c r="H64" s="86"/>
    </row>
    <row r="65" spans="6:8">
      <c r="F65" s="112"/>
      <c r="H65" s="62"/>
    </row>
    <row r="66" spans="6:8">
      <c r="F66" s="112"/>
      <c r="H66" s="62"/>
    </row>
    <row r="67" spans="6:8">
      <c r="F67" s="112"/>
      <c r="H67" s="62"/>
    </row>
  </sheetData>
  <autoFilter ref="A3:BG31"/>
  <mergeCells count="93">
    <mergeCell ref="A1:B1"/>
    <mergeCell ref="C1:C2"/>
    <mergeCell ref="D1:D2"/>
    <mergeCell ref="E1:E2"/>
    <mergeCell ref="F1:F2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L5:AL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B5:AB7"/>
    <mergeCell ref="AC5:AC7"/>
    <mergeCell ref="AD5:AD7"/>
    <mergeCell ref="AE5:AE7"/>
    <mergeCell ref="Z15:Z16"/>
    <mergeCell ref="AI5:AI7"/>
    <mergeCell ref="AJ5:AJ7"/>
    <mergeCell ref="AK5:AK7"/>
    <mergeCell ref="AF5:AF7"/>
    <mergeCell ref="AH5:AH7"/>
    <mergeCell ref="U15:U16"/>
    <mergeCell ref="V15:V16"/>
    <mergeCell ref="W15:W16"/>
    <mergeCell ref="X15:X16"/>
    <mergeCell ref="Y15:Y16"/>
    <mergeCell ref="P15:P16"/>
    <mergeCell ref="Q15:Q16"/>
    <mergeCell ref="R15:R16"/>
    <mergeCell ref="S15:S16"/>
    <mergeCell ref="T15:T16"/>
    <mergeCell ref="T5:T7"/>
    <mergeCell ref="U5:U7"/>
    <mergeCell ref="V5:V7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A15:AA16"/>
    <mergeCell ref="A50:D50"/>
    <mergeCell ref="A33:D33"/>
    <mergeCell ref="A34:D34"/>
    <mergeCell ref="A35:D35"/>
    <mergeCell ref="A36:D36"/>
    <mergeCell ref="A37:D37"/>
    <mergeCell ref="A38:D38"/>
    <mergeCell ref="A39:D39"/>
    <mergeCell ref="A40:D40"/>
    <mergeCell ref="A42:D42"/>
    <mergeCell ref="A48:D48"/>
    <mergeCell ref="A49:D49"/>
    <mergeCell ref="A63:D63"/>
    <mergeCell ref="A53:D53"/>
    <mergeCell ref="A54:D54"/>
    <mergeCell ref="A55:D55"/>
    <mergeCell ref="A58:D58"/>
    <mergeCell ref="A59:D59"/>
    <mergeCell ref="A62:D62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M32"/>
  <sheetViews>
    <sheetView workbookViewId="0">
      <pane xSplit="8" ySplit="3" topLeftCell="I4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5.7109375" style="61" customWidth="1"/>
    <col min="9" max="39" width="3.7109375" style="61" customWidth="1"/>
    <col min="40" max="16384" width="8.7109375" style="61"/>
  </cols>
  <sheetData>
    <row r="2" spans="1:39" s="55" customFormat="1" ht="32.1" customHeight="1">
      <c r="A2" s="380" t="s">
        <v>33</v>
      </c>
      <c r="B2" s="381"/>
      <c r="C2" s="382" t="s">
        <v>32</v>
      </c>
      <c r="D2" s="346" t="s">
        <v>74</v>
      </c>
      <c r="E2" s="350" t="s">
        <v>36</v>
      </c>
      <c r="F2" s="346" t="s">
        <v>8</v>
      </c>
      <c r="G2" s="346" t="s">
        <v>35</v>
      </c>
      <c r="H2" s="377" t="s">
        <v>159</v>
      </c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8"/>
      <c r="U2" s="378"/>
      <c r="V2" s="378"/>
      <c r="W2" s="378"/>
      <c r="X2" s="378"/>
      <c r="Y2" s="378"/>
      <c r="Z2" s="378"/>
      <c r="AA2" s="378"/>
      <c r="AB2" s="378"/>
      <c r="AC2" s="378"/>
      <c r="AD2" s="378"/>
      <c r="AE2" s="378"/>
      <c r="AF2" s="378"/>
      <c r="AG2" s="378"/>
      <c r="AH2" s="378"/>
      <c r="AI2" s="378"/>
      <c r="AJ2" s="378"/>
      <c r="AK2" s="378"/>
      <c r="AL2" s="379"/>
    </row>
    <row r="3" spans="1:39" s="55" customFormat="1" ht="32.1" customHeight="1">
      <c r="A3" s="241" t="s">
        <v>44</v>
      </c>
      <c r="B3" s="241" t="s">
        <v>45</v>
      </c>
      <c r="C3" s="383"/>
      <c r="D3" s="347"/>
      <c r="E3" s="351"/>
      <c r="F3" s="347"/>
      <c r="G3" s="347"/>
      <c r="H3" s="241" t="s">
        <v>164</v>
      </c>
      <c r="I3" s="241" t="s">
        <v>165</v>
      </c>
      <c r="J3" s="241" t="s">
        <v>166</v>
      </c>
      <c r="K3" s="241" t="s">
        <v>167</v>
      </c>
      <c r="L3" s="241" t="s">
        <v>168</v>
      </c>
      <c r="M3" s="241" t="s">
        <v>169</v>
      </c>
      <c r="N3" s="241" t="s">
        <v>170</v>
      </c>
      <c r="O3" s="241" t="s">
        <v>171</v>
      </c>
      <c r="P3" s="241" t="s">
        <v>172</v>
      </c>
      <c r="Q3" s="241" t="s">
        <v>173</v>
      </c>
      <c r="R3" s="241" t="s">
        <v>174</v>
      </c>
      <c r="S3" s="241" t="s">
        <v>175</v>
      </c>
      <c r="T3" s="241" t="s">
        <v>178</v>
      </c>
      <c r="U3" s="241" t="s">
        <v>176</v>
      </c>
      <c r="V3" s="241" t="s">
        <v>177</v>
      </c>
      <c r="W3" s="241">
        <v>2</v>
      </c>
      <c r="X3" s="241">
        <v>3</v>
      </c>
      <c r="Y3" s="241">
        <v>4</v>
      </c>
      <c r="Z3" s="241">
        <v>5</v>
      </c>
      <c r="AA3" s="241">
        <v>6</v>
      </c>
      <c r="AB3" s="241">
        <v>7</v>
      </c>
      <c r="AC3" s="241">
        <v>8</v>
      </c>
      <c r="AD3" s="241">
        <v>9</v>
      </c>
      <c r="AE3" s="241">
        <v>10</v>
      </c>
      <c r="AF3" s="241">
        <v>11</v>
      </c>
      <c r="AG3" s="241">
        <v>12</v>
      </c>
      <c r="AH3" s="241">
        <v>13</v>
      </c>
      <c r="AI3" s="241">
        <v>14</v>
      </c>
      <c r="AJ3" s="241">
        <v>15</v>
      </c>
      <c r="AK3" s="241">
        <v>16</v>
      </c>
      <c r="AL3" s="241">
        <v>17</v>
      </c>
    </row>
    <row r="4" spans="1:39" s="55" customFormat="1" ht="10.5" customHeight="1">
      <c r="A4" s="42"/>
      <c r="B4" s="42"/>
      <c r="C4" s="57"/>
      <c r="D4" s="42"/>
      <c r="E4" s="5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39" s="55" customFormat="1" ht="17.25" customHeight="1">
      <c r="A5" s="124"/>
      <c r="B5" s="125" t="s">
        <v>75</v>
      </c>
      <c r="C5" s="126"/>
      <c r="D5" s="124"/>
      <c r="E5" s="126"/>
      <c r="F5" s="124"/>
      <c r="G5" s="124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39" s="99" customFormat="1" ht="26.1" customHeight="1">
      <c r="A6" s="96">
        <v>49</v>
      </c>
      <c r="B6" s="244" t="s">
        <v>76</v>
      </c>
      <c r="C6" s="243" t="s">
        <v>203</v>
      </c>
      <c r="D6" s="97" t="s">
        <v>79</v>
      </c>
      <c r="E6" s="98">
        <v>502</v>
      </c>
      <c r="F6" s="16" t="s">
        <v>80</v>
      </c>
      <c r="G6" s="328" t="s">
        <v>117</v>
      </c>
      <c r="H6" s="323">
        <v>1</v>
      </c>
      <c r="I6" s="323">
        <v>1</v>
      </c>
      <c r="J6" s="323">
        <v>1</v>
      </c>
      <c r="K6" s="323">
        <v>1</v>
      </c>
      <c r="L6" s="323">
        <v>1</v>
      </c>
      <c r="M6" s="323">
        <v>1</v>
      </c>
      <c r="N6" s="323">
        <v>1</v>
      </c>
      <c r="O6" s="323">
        <v>1</v>
      </c>
      <c r="P6" s="323">
        <v>1</v>
      </c>
      <c r="Q6" s="323">
        <v>1</v>
      </c>
      <c r="R6" s="323">
        <v>1</v>
      </c>
      <c r="S6" s="323">
        <v>1</v>
      </c>
      <c r="T6" s="323">
        <v>1</v>
      </c>
      <c r="U6" s="323">
        <v>1</v>
      </c>
      <c r="V6" s="323">
        <v>1</v>
      </c>
      <c r="W6" s="323">
        <v>1</v>
      </c>
      <c r="X6" s="323">
        <v>1</v>
      </c>
      <c r="Y6" s="323">
        <v>1</v>
      </c>
      <c r="Z6" s="323">
        <v>1</v>
      </c>
      <c r="AA6" s="323">
        <v>1</v>
      </c>
      <c r="AB6" s="323">
        <v>1</v>
      </c>
      <c r="AC6" s="323">
        <v>1</v>
      </c>
      <c r="AD6" s="323">
        <v>1</v>
      </c>
      <c r="AE6" s="323">
        <v>1</v>
      </c>
      <c r="AF6" s="323">
        <v>1</v>
      </c>
      <c r="AG6" s="323">
        <v>1</v>
      </c>
      <c r="AH6" s="323">
        <v>1</v>
      </c>
      <c r="AI6" s="323">
        <v>1</v>
      </c>
      <c r="AJ6" s="323">
        <v>1</v>
      </c>
      <c r="AK6" s="323">
        <v>1</v>
      </c>
      <c r="AL6" s="323">
        <v>1</v>
      </c>
      <c r="AM6" s="55"/>
    </row>
    <row r="7" spans="1:39" s="99" customFormat="1" ht="26.1" customHeight="1">
      <c r="A7" s="96">
        <v>49</v>
      </c>
      <c r="B7" s="244" t="s">
        <v>76</v>
      </c>
      <c r="C7" s="243" t="s">
        <v>202</v>
      </c>
      <c r="D7" s="97" t="s">
        <v>77</v>
      </c>
      <c r="E7" s="98">
        <v>502</v>
      </c>
      <c r="F7" s="16" t="s">
        <v>274</v>
      </c>
      <c r="G7" s="339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55"/>
    </row>
    <row r="8" spans="1:39" s="99" customFormat="1" ht="26.1" customHeight="1">
      <c r="A8" s="96">
        <v>39</v>
      </c>
      <c r="B8" s="244" t="s">
        <v>47</v>
      </c>
      <c r="C8" s="243" t="s">
        <v>206</v>
      </c>
      <c r="D8" s="97" t="s">
        <v>30</v>
      </c>
      <c r="E8" s="98">
        <v>502</v>
      </c>
      <c r="F8" s="16" t="s">
        <v>31</v>
      </c>
      <c r="G8" s="329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55"/>
    </row>
    <row r="9" spans="1:39" s="99" customFormat="1" ht="26.1" customHeight="1">
      <c r="A9" s="96">
        <v>35</v>
      </c>
      <c r="B9" s="244" t="s">
        <v>81</v>
      </c>
      <c r="C9" s="243" t="s">
        <v>204</v>
      </c>
      <c r="D9" s="97" t="s">
        <v>82</v>
      </c>
      <c r="E9" s="98">
        <v>502</v>
      </c>
      <c r="F9" s="16" t="s">
        <v>197</v>
      </c>
      <c r="G9" s="244" t="s">
        <v>118</v>
      </c>
      <c r="H9" s="237"/>
      <c r="I9" s="237"/>
      <c r="J9" s="237"/>
      <c r="K9" s="237">
        <v>1</v>
      </c>
      <c r="L9" s="237"/>
      <c r="M9" s="237"/>
      <c r="N9" s="237"/>
      <c r="O9" s="237"/>
      <c r="P9" s="237"/>
      <c r="Q9" s="237"/>
      <c r="R9" s="237"/>
      <c r="S9" s="237"/>
      <c r="T9" s="237">
        <v>1</v>
      </c>
      <c r="U9" s="237"/>
      <c r="V9" s="171">
        <v>0.5</v>
      </c>
      <c r="W9" s="237"/>
      <c r="X9" s="237">
        <v>1</v>
      </c>
      <c r="Y9" s="237"/>
      <c r="Z9" s="237"/>
      <c r="AA9" s="237">
        <v>1</v>
      </c>
      <c r="AB9" s="237">
        <v>1</v>
      </c>
      <c r="AC9" s="237"/>
      <c r="AD9" s="237"/>
      <c r="AE9" s="237">
        <v>1</v>
      </c>
      <c r="AF9" s="237"/>
      <c r="AG9" s="237"/>
      <c r="AH9" s="237"/>
      <c r="AI9" s="237"/>
      <c r="AJ9" s="237">
        <v>1</v>
      </c>
      <c r="AK9" s="237">
        <v>1</v>
      </c>
      <c r="AL9" s="237">
        <v>1</v>
      </c>
      <c r="AM9" s="55"/>
    </row>
    <row r="10" spans="1:39" s="99" customFormat="1" ht="26.1" customHeight="1">
      <c r="A10" s="96">
        <v>46</v>
      </c>
      <c r="B10" s="244" t="s">
        <v>92</v>
      </c>
      <c r="C10" s="243" t="s">
        <v>204</v>
      </c>
      <c r="D10" s="97" t="s">
        <v>93</v>
      </c>
      <c r="E10" s="98">
        <v>502</v>
      </c>
      <c r="F10" s="16" t="s">
        <v>198</v>
      </c>
      <c r="G10" s="244" t="s">
        <v>119</v>
      </c>
      <c r="H10" s="237"/>
      <c r="I10" s="237">
        <v>1</v>
      </c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>
        <v>1</v>
      </c>
      <c r="U10" s="237"/>
      <c r="V10" s="237"/>
      <c r="W10" s="237"/>
      <c r="X10" s="237">
        <v>1</v>
      </c>
      <c r="Y10" s="237"/>
      <c r="Z10" s="237"/>
      <c r="AA10" s="237">
        <v>1</v>
      </c>
      <c r="AB10" s="237">
        <v>1</v>
      </c>
      <c r="AC10" s="237"/>
      <c r="AD10" s="237"/>
      <c r="AE10" s="237">
        <v>1</v>
      </c>
      <c r="AF10" s="237"/>
      <c r="AG10" s="237"/>
      <c r="AH10" s="237">
        <v>1</v>
      </c>
      <c r="AI10" s="237"/>
      <c r="AJ10" s="237">
        <v>1</v>
      </c>
      <c r="AK10" s="237">
        <v>1</v>
      </c>
      <c r="AL10" s="237">
        <v>1</v>
      </c>
      <c r="AM10" s="55"/>
    </row>
    <row r="11" spans="1:39" s="99" customFormat="1" ht="26.1" customHeight="1">
      <c r="A11" s="96">
        <v>21</v>
      </c>
      <c r="B11" s="100" t="s">
        <v>86</v>
      </c>
      <c r="C11" s="243" t="s">
        <v>204</v>
      </c>
      <c r="D11" s="97" t="s">
        <v>87</v>
      </c>
      <c r="E11" s="98">
        <v>502</v>
      </c>
      <c r="F11" s="16" t="s">
        <v>88</v>
      </c>
      <c r="G11" s="244" t="s">
        <v>120</v>
      </c>
      <c r="H11" s="237"/>
      <c r="I11" s="237">
        <v>1</v>
      </c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>
        <v>1</v>
      </c>
      <c r="U11" s="237"/>
      <c r="V11" s="237"/>
      <c r="W11" s="237"/>
      <c r="X11" s="237">
        <v>1</v>
      </c>
      <c r="Y11" s="237"/>
      <c r="Z11" s="237"/>
      <c r="AA11" s="237">
        <v>1</v>
      </c>
      <c r="AB11" s="237"/>
      <c r="AC11" s="237"/>
      <c r="AD11" s="237"/>
      <c r="AE11" s="237">
        <v>1</v>
      </c>
      <c r="AF11" s="237"/>
      <c r="AG11" s="237"/>
      <c r="AH11" s="237"/>
      <c r="AI11" s="237">
        <v>1</v>
      </c>
      <c r="AJ11" s="237">
        <v>1</v>
      </c>
      <c r="AK11" s="237">
        <v>1</v>
      </c>
      <c r="AL11" s="237">
        <v>1</v>
      </c>
    </row>
    <row r="12" spans="1:39" s="99" customFormat="1" ht="26.1" customHeight="1">
      <c r="A12" s="96">
        <v>45</v>
      </c>
      <c r="B12" s="100" t="s">
        <v>94</v>
      </c>
      <c r="C12" s="243" t="s">
        <v>204</v>
      </c>
      <c r="D12" s="97" t="s">
        <v>95</v>
      </c>
      <c r="E12" s="98">
        <v>502</v>
      </c>
      <c r="F12" s="16" t="s">
        <v>96</v>
      </c>
      <c r="G12" s="244" t="s">
        <v>121</v>
      </c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>
        <v>1</v>
      </c>
      <c r="U12" s="237"/>
      <c r="V12" s="237"/>
      <c r="W12" s="237"/>
      <c r="X12" s="237">
        <v>1</v>
      </c>
      <c r="Y12" s="237"/>
      <c r="Z12" s="237"/>
      <c r="AA12" s="237">
        <v>1</v>
      </c>
      <c r="AB12" s="237"/>
      <c r="AC12" s="237"/>
      <c r="AD12" s="237"/>
      <c r="AE12" s="237"/>
      <c r="AF12" s="237"/>
      <c r="AG12" s="237"/>
      <c r="AH12" s="237"/>
      <c r="AI12" s="237"/>
      <c r="AJ12" s="237">
        <v>1</v>
      </c>
      <c r="AK12" s="237"/>
      <c r="AL12" s="237">
        <v>1</v>
      </c>
    </row>
    <row r="13" spans="1:39" s="99" customFormat="1" ht="26.1" customHeight="1">
      <c r="A13" s="96">
        <v>79</v>
      </c>
      <c r="B13" s="100" t="s">
        <v>89</v>
      </c>
      <c r="C13" s="243" t="s">
        <v>204</v>
      </c>
      <c r="D13" s="97" t="s">
        <v>90</v>
      </c>
      <c r="E13" s="98">
        <v>502</v>
      </c>
      <c r="F13" s="16" t="s">
        <v>91</v>
      </c>
      <c r="G13" s="244" t="s">
        <v>122</v>
      </c>
      <c r="H13" s="237"/>
      <c r="I13" s="237"/>
      <c r="J13" s="237"/>
      <c r="K13" s="237">
        <v>1</v>
      </c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>
        <v>1</v>
      </c>
      <c r="AB13" s="237"/>
      <c r="AC13" s="237"/>
      <c r="AD13" s="237"/>
      <c r="AE13" s="237"/>
      <c r="AF13" s="237"/>
      <c r="AG13" s="237">
        <v>1</v>
      </c>
      <c r="AH13" s="237"/>
      <c r="AI13" s="237"/>
      <c r="AJ13" s="237">
        <v>1</v>
      </c>
      <c r="AK13" s="237"/>
      <c r="AL13" s="237">
        <v>1</v>
      </c>
    </row>
    <row r="14" spans="1:39" s="99" customFormat="1" ht="26.1" customHeight="1">
      <c r="A14" s="96">
        <v>2</v>
      </c>
      <c r="B14" s="100" t="s">
        <v>43</v>
      </c>
      <c r="C14" s="243" t="s">
        <v>204</v>
      </c>
      <c r="D14" s="97" t="s">
        <v>97</v>
      </c>
      <c r="E14" s="98">
        <v>502</v>
      </c>
      <c r="F14" s="16" t="s">
        <v>98</v>
      </c>
      <c r="G14" s="244" t="s">
        <v>148</v>
      </c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101"/>
    </row>
    <row r="15" spans="1:39" s="99" customFormat="1" ht="26.1" customHeight="1">
      <c r="A15" s="96">
        <v>20</v>
      </c>
      <c r="B15" s="100" t="s">
        <v>114</v>
      </c>
      <c r="C15" s="243" t="s">
        <v>204</v>
      </c>
      <c r="D15" s="97" t="s">
        <v>115</v>
      </c>
      <c r="E15" s="98">
        <v>502</v>
      </c>
      <c r="F15" s="16" t="s">
        <v>116</v>
      </c>
      <c r="G15" s="244" t="s">
        <v>123</v>
      </c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>
        <v>1</v>
      </c>
      <c r="AB15" s="247"/>
      <c r="AC15" s="247"/>
      <c r="AD15" s="247"/>
      <c r="AE15" s="247"/>
      <c r="AF15" s="247"/>
      <c r="AG15" s="247"/>
      <c r="AH15" s="247">
        <v>1</v>
      </c>
      <c r="AI15" s="247">
        <v>1</v>
      </c>
      <c r="AJ15" s="247">
        <v>1</v>
      </c>
      <c r="AK15" s="247">
        <v>1</v>
      </c>
      <c r="AL15" s="247">
        <v>1</v>
      </c>
      <c r="AM15" s="101"/>
    </row>
    <row r="16" spans="1:39" s="99" customFormat="1" ht="26.1" customHeight="1">
      <c r="A16" s="243">
        <v>68</v>
      </c>
      <c r="B16" s="59" t="s">
        <v>99</v>
      </c>
      <c r="C16" s="243" t="s">
        <v>205</v>
      </c>
      <c r="D16" s="97" t="s">
        <v>100</v>
      </c>
      <c r="E16" s="98">
        <v>502</v>
      </c>
      <c r="F16" s="16" t="s">
        <v>101</v>
      </c>
      <c r="G16" s="328" t="s">
        <v>124</v>
      </c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>
        <v>1</v>
      </c>
      <c r="U16" s="323"/>
      <c r="V16" s="323"/>
      <c r="W16" s="323">
        <v>1</v>
      </c>
      <c r="X16" s="323">
        <v>1</v>
      </c>
      <c r="Y16" s="323">
        <v>1</v>
      </c>
      <c r="Z16" s="323">
        <v>1</v>
      </c>
      <c r="AA16" s="323">
        <v>1</v>
      </c>
      <c r="AB16" s="323">
        <v>1</v>
      </c>
      <c r="AC16" s="323">
        <v>1</v>
      </c>
      <c r="AD16" s="323">
        <v>1</v>
      </c>
      <c r="AE16" s="323">
        <v>1</v>
      </c>
      <c r="AF16" s="323">
        <v>1</v>
      </c>
      <c r="AG16" s="323">
        <v>1</v>
      </c>
      <c r="AH16" s="323">
        <v>1</v>
      </c>
      <c r="AI16" s="323">
        <v>1</v>
      </c>
      <c r="AJ16" s="323">
        <v>1</v>
      </c>
      <c r="AK16" s="323">
        <v>1</v>
      </c>
      <c r="AL16" s="323">
        <v>1</v>
      </c>
    </row>
    <row r="17" spans="1:39" s="99" customFormat="1" ht="26.1" customHeight="1">
      <c r="A17" s="243">
        <v>69</v>
      </c>
      <c r="B17" s="59" t="s">
        <v>102</v>
      </c>
      <c r="C17" s="243" t="s">
        <v>205</v>
      </c>
      <c r="D17" s="97" t="s">
        <v>100</v>
      </c>
      <c r="E17" s="98">
        <v>502</v>
      </c>
      <c r="F17" s="16" t="s">
        <v>103</v>
      </c>
      <c r="G17" s="329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</row>
    <row r="18" spans="1:39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502</v>
      </c>
      <c r="F18" s="16" t="s">
        <v>85</v>
      </c>
      <c r="G18" s="244" t="s">
        <v>125</v>
      </c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>
        <v>1</v>
      </c>
      <c r="AB18" s="237"/>
      <c r="AC18" s="237"/>
      <c r="AD18" s="237"/>
      <c r="AE18" s="237">
        <v>1</v>
      </c>
      <c r="AF18" s="237"/>
      <c r="AG18" s="237"/>
      <c r="AH18" s="237"/>
      <c r="AI18" s="237"/>
      <c r="AJ18" s="237">
        <v>1</v>
      </c>
      <c r="AK18" s="237"/>
      <c r="AL18" s="237">
        <v>1</v>
      </c>
    </row>
    <row r="19" spans="1:39" s="99" customFormat="1" ht="26.1" customHeight="1">
      <c r="A19" s="102"/>
      <c r="B19" s="100"/>
      <c r="C19" s="243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246"/>
      <c r="I19" s="246"/>
      <c r="J19" s="246"/>
      <c r="K19" s="246">
        <v>1</v>
      </c>
      <c r="L19" s="246"/>
      <c r="M19" s="246"/>
      <c r="N19" s="246"/>
      <c r="O19" s="246"/>
      <c r="P19" s="246"/>
      <c r="Q19" s="246"/>
      <c r="R19" s="246"/>
      <c r="S19" s="246"/>
      <c r="T19" s="246">
        <v>1</v>
      </c>
      <c r="U19" s="246"/>
      <c r="V19" s="246"/>
      <c r="W19" s="246"/>
      <c r="X19" s="246">
        <v>1</v>
      </c>
      <c r="Y19" s="246"/>
      <c r="Z19" s="246"/>
      <c r="AA19" s="246">
        <v>1</v>
      </c>
      <c r="AB19" s="246"/>
      <c r="AC19" s="246"/>
      <c r="AD19" s="246"/>
      <c r="AE19" s="246">
        <v>1</v>
      </c>
      <c r="AF19" s="246"/>
      <c r="AG19" s="246"/>
      <c r="AH19" s="246"/>
      <c r="AI19" s="246"/>
      <c r="AJ19" s="246">
        <v>1</v>
      </c>
      <c r="AK19" s="246">
        <v>1</v>
      </c>
      <c r="AL19" s="246">
        <v>1</v>
      </c>
    </row>
    <row r="20" spans="1:39" s="99" customFormat="1" ht="26.1" customHeight="1">
      <c r="A20" s="102"/>
      <c r="B20" s="100"/>
      <c r="C20" s="243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246"/>
      <c r="I20" s="246"/>
      <c r="J20" s="246"/>
      <c r="K20" s="246">
        <v>1</v>
      </c>
      <c r="L20" s="246"/>
      <c r="M20" s="246"/>
      <c r="N20" s="246"/>
      <c r="O20" s="246"/>
      <c r="P20" s="246"/>
      <c r="Q20" s="246"/>
      <c r="R20" s="246"/>
      <c r="S20" s="246"/>
      <c r="T20" s="246">
        <v>1</v>
      </c>
      <c r="U20" s="246"/>
      <c r="V20" s="246"/>
      <c r="W20" s="246"/>
      <c r="X20" s="246">
        <v>1</v>
      </c>
      <c r="Y20" s="246"/>
      <c r="Z20" s="246"/>
      <c r="AA20" s="246">
        <v>1</v>
      </c>
      <c r="AB20" s="246"/>
      <c r="AC20" s="246"/>
      <c r="AD20" s="246"/>
      <c r="AE20" s="246">
        <v>1</v>
      </c>
      <c r="AF20" s="246"/>
      <c r="AG20" s="246"/>
      <c r="AH20" s="246"/>
      <c r="AI20" s="246"/>
      <c r="AJ20" s="246">
        <v>1</v>
      </c>
      <c r="AK20" s="246">
        <v>1</v>
      </c>
      <c r="AL20" s="246">
        <v>1</v>
      </c>
    </row>
    <row r="21" spans="1:39" s="99" customFormat="1" ht="26.1" customHeight="1">
      <c r="A21" s="102"/>
      <c r="B21" s="100"/>
      <c r="C21" s="243" t="s">
        <v>209</v>
      </c>
      <c r="D21" s="103" t="s">
        <v>130</v>
      </c>
      <c r="E21" s="104">
        <v>903</v>
      </c>
      <c r="F21" s="16" t="s">
        <v>16</v>
      </c>
      <c r="G21" s="244" t="s">
        <v>131</v>
      </c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>
        <v>1</v>
      </c>
      <c r="U21" s="246"/>
      <c r="V21" s="246"/>
      <c r="W21" s="246"/>
      <c r="X21" s="246"/>
      <c r="Y21" s="246"/>
      <c r="Z21" s="246"/>
      <c r="AA21" s="246">
        <v>1</v>
      </c>
      <c r="AB21" s="246"/>
      <c r="AC21" s="246"/>
      <c r="AD21" s="246"/>
      <c r="AE21" s="246"/>
      <c r="AF21" s="246"/>
      <c r="AG21" s="246"/>
      <c r="AH21" s="246"/>
      <c r="AI21" s="246"/>
      <c r="AJ21" s="246">
        <v>1</v>
      </c>
      <c r="AK21" s="246"/>
      <c r="AL21" s="246">
        <v>1</v>
      </c>
    </row>
    <row r="22" spans="1:39" s="99" customFormat="1" ht="26.1" customHeight="1">
      <c r="A22" s="102"/>
      <c r="B22" s="100"/>
      <c r="C22" s="243" t="s">
        <v>209</v>
      </c>
      <c r="D22" s="105" t="s">
        <v>133</v>
      </c>
      <c r="E22" s="106">
        <v>903</v>
      </c>
      <c r="F22" s="16" t="s">
        <v>107</v>
      </c>
      <c r="G22" s="244" t="s">
        <v>134</v>
      </c>
      <c r="H22" s="246"/>
      <c r="I22" s="246">
        <v>1</v>
      </c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>
        <v>1</v>
      </c>
      <c r="AB22" s="246"/>
      <c r="AC22" s="246"/>
      <c r="AD22" s="246"/>
      <c r="AE22" s="246"/>
      <c r="AF22" s="246"/>
      <c r="AG22" s="246"/>
      <c r="AH22" s="246"/>
      <c r="AI22" s="246"/>
      <c r="AJ22" s="246">
        <v>1</v>
      </c>
      <c r="AK22" s="246"/>
      <c r="AL22" s="246"/>
    </row>
    <row r="23" spans="1:39" ht="26.1" customHeight="1">
      <c r="A23" s="140"/>
      <c r="B23" s="140"/>
      <c r="C23" s="243" t="s">
        <v>209</v>
      </c>
      <c r="D23" s="140" t="s">
        <v>108</v>
      </c>
      <c r="E23" s="75" t="s">
        <v>192</v>
      </c>
      <c r="F23" s="141" t="s">
        <v>109</v>
      </c>
      <c r="G23" s="141" t="s">
        <v>109</v>
      </c>
      <c r="H23" s="246"/>
      <c r="I23" s="246">
        <v>1</v>
      </c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>
        <v>1</v>
      </c>
      <c r="AB23" s="246"/>
      <c r="AC23" s="246"/>
      <c r="AD23" s="246"/>
      <c r="AE23" s="246"/>
      <c r="AF23" s="246"/>
      <c r="AG23" s="246"/>
      <c r="AH23" s="246"/>
      <c r="AI23" s="246"/>
      <c r="AJ23" s="246">
        <v>1</v>
      </c>
      <c r="AK23" s="246"/>
      <c r="AL23" s="246"/>
    </row>
    <row r="24" spans="1:39" s="99" customFormat="1" ht="26.1" customHeight="1">
      <c r="A24" s="102"/>
      <c r="B24" s="100"/>
      <c r="C24" s="243" t="s">
        <v>209</v>
      </c>
      <c r="D24" s="103" t="s">
        <v>135</v>
      </c>
      <c r="E24" s="104">
        <v>903</v>
      </c>
      <c r="F24" s="16" t="s">
        <v>110</v>
      </c>
      <c r="G24" s="244" t="s">
        <v>136</v>
      </c>
      <c r="H24" s="96"/>
      <c r="I24" s="96">
        <v>1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>
        <v>1</v>
      </c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</row>
    <row r="25" spans="1:39" s="99" customFormat="1" ht="26.1" customHeight="1">
      <c r="A25" s="102"/>
      <c r="B25" s="100"/>
      <c r="C25" s="243" t="s">
        <v>209</v>
      </c>
      <c r="D25" s="103" t="s">
        <v>193</v>
      </c>
      <c r="E25" s="104">
        <v>903</v>
      </c>
      <c r="F25" s="16" t="s">
        <v>142</v>
      </c>
      <c r="G25" s="107" t="s">
        <v>143</v>
      </c>
      <c r="H25" s="96"/>
      <c r="I25" s="96">
        <v>1</v>
      </c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</row>
    <row r="26" spans="1:39" s="99" customFormat="1" ht="26.1" customHeight="1">
      <c r="A26" s="102"/>
      <c r="B26" s="100"/>
      <c r="C26" s="243" t="s">
        <v>209</v>
      </c>
      <c r="D26" s="103" t="s">
        <v>145</v>
      </c>
      <c r="E26" s="104">
        <v>903</v>
      </c>
      <c r="F26" s="16" t="s">
        <v>111</v>
      </c>
      <c r="G26" s="107" t="s">
        <v>146</v>
      </c>
      <c r="H26" s="96"/>
      <c r="I26" s="96">
        <v>1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</row>
    <row r="27" spans="1:39" s="99" customFormat="1" ht="26.1" customHeight="1">
      <c r="A27" s="102"/>
      <c r="B27" s="100"/>
      <c r="C27" s="243" t="s">
        <v>204</v>
      </c>
      <c r="D27" s="103" t="s">
        <v>249</v>
      </c>
      <c r="E27" s="104">
        <v>903</v>
      </c>
      <c r="F27" s="281" t="s">
        <v>250</v>
      </c>
      <c r="G27" s="260" t="s">
        <v>251</v>
      </c>
      <c r="H27" s="96"/>
      <c r="I27" s="96">
        <v>1</v>
      </c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>
        <v>1</v>
      </c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</row>
    <row r="28" spans="1:39" s="67" customFormat="1" ht="30.75" customHeight="1">
      <c r="A28" s="102"/>
      <c r="B28" s="100"/>
      <c r="C28" s="243" t="s">
        <v>204</v>
      </c>
      <c r="D28" s="103" t="s">
        <v>252</v>
      </c>
      <c r="E28" s="104">
        <v>903</v>
      </c>
      <c r="F28" s="281" t="s">
        <v>253</v>
      </c>
      <c r="G28" s="260" t="s">
        <v>253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>
        <v>1</v>
      </c>
      <c r="U28" s="96"/>
      <c r="V28" s="96"/>
      <c r="W28" s="96"/>
      <c r="X28" s="96"/>
      <c r="Y28" s="96"/>
      <c r="Z28" s="96"/>
      <c r="AA28" s="96">
        <v>1</v>
      </c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9"/>
    </row>
    <row r="29" spans="1:39" s="67" customFormat="1" ht="15.75" customHeight="1">
      <c r="A29" s="102"/>
      <c r="B29" s="100"/>
      <c r="C29" s="243" t="s">
        <v>208</v>
      </c>
      <c r="D29" s="103" t="s">
        <v>226</v>
      </c>
      <c r="E29" s="104">
        <v>903</v>
      </c>
      <c r="F29" s="281" t="s">
        <v>254</v>
      </c>
      <c r="G29" s="260" t="s">
        <v>255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>
        <v>0.5</v>
      </c>
      <c r="AB29" s="96"/>
      <c r="AC29" s="96"/>
      <c r="AD29" s="96"/>
      <c r="AE29" s="96">
        <v>0.5</v>
      </c>
      <c r="AF29" s="96"/>
      <c r="AG29" s="96"/>
      <c r="AH29" s="96"/>
      <c r="AI29" s="96"/>
      <c r="AJ29" s="96"/>
      <c r="AK29" s="96"/>
      <c r="AL29" s="96"/>
      <c r="AM29" s="99"/>
    </row>
    <row r="30" spans="1:39" ht="63.75">
      <c r="A30" s="96">
        <v>52</v>
      </c>
      <c r="B30" s="100" t="s">
        <v>104</v>
      </c>
      <c r="C30" s="243" t="s">
        <v>204</v>
      </c>
      <c r="D30" s="108"/>
      <c r="E30" s="98"/>
      <c r="F30" s="16" t="s">
        <v>106</v>
      </c>
      <c r="G30" s="244" t="s">
        <v>126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>
        <v>1</v>
      </c>
      <c r="X30" s="110"/>
      <c r="Y30" s="110"/>
      <c r="Z30" s="110"/>
      <c r="AA30" s="110">
        <v>1</v>
      </c>
      <c r="AB30" s="110"/>
      <c r="AC30" s="110"/>
      <c r="AD30" s="110"/>
      <c r="AE30" s="110"/>
      <c r="AF30" s="110"/>
      <c r="AG30" s="110">
        <v>1</v>
      </c>
      <c r="AH30" s="110"/>
      <c r="AI30" s="110">
        <v>1</v>
      </c>
      <c r="AJ30" s="110">
        <v>1</v>
      </c>
      <c r="AK30" s="110">
        <v>1</v>
      </c>
      <c r="AL30" s="110">
        <v>1</v>
      </c>
      <c r="AM30" s="101" t="s">
        <v>127</v>
      </c>
    </row>
    <row r="31" spans="1:39" ht="38.25">
      <c r="A31" s="73" t="s">
        <v>4</v>
      </c>
      <c r="B31" s="74"/>
      <c r="C31" s="75"/>
      <c r="D31" s="74"/>
      <c r="E31" s="75"/>
      <c r="F31" s="43"/>
      <c r="G31" s="76"/>
      <c r="H31" s="241" t="s">
        <v>164</v>
      </c>
      <c r="I31" s="241" t="s">
        <v>165</v>
      </c>
      <c r="J31" s="241" t="s">
        <v>166</v>
      </c>
      <c r="K31" s="241" t="s">
        <v>167</v>
      </c>
      <c r="L31" s="241" t="s">
        <v>168</v>
      </c>
      <c r="M31" s="241" t="s">
        <v>169</v>
      </c>
      <c r="N31" s="241" t="s">
        <v>170</v>
      </c>
      <c r="O31" s="241" t="s">
        <v>171</v>
      </c>
      <c r="P31" s="241" t="s">
        <v>172</v>
      </c>
      <c r="Q31" s="241" t="s">
        <v>173</v>
      </c>
      <c r="R31" s="241" t="s">
        <v>174</v>
      </c>
      <c r="S31" s="241" t="s">
        <v>175</v>
      </c>
      <c r="T31" s="241" t="s">
        <v>178</v>
      </c>
      <c r="U31" s="241" t="s">
        <v>176</v>
      </c>
      <c r="V31" s="241" t="s">
        <v>177</v>
      </c>
      <c r="W31" s="241">
        <v>2</v>
      </c>
      <c r="X31" s="241">
        <f t="shared" ref="X31:AL31" si="0">X3</f>
        <v>3</v>
      </c>
      <c r="Y31" s="241">
        <f t="shared" si="0"/>
        <v>4</v>
      </c>
      <c r="Z31" s="241">
        <f t="shared" si="0"/>
        <v>5</v>
      </c>
      <c r="AA31" s="241">
        <f t="shared" si="0"/>
        <v>6</v>
      </c>
      <c r="AB31" s="241">
        <f t="shared" si="0"/>
        <v>7</v>
      </c>
      <c r="AC31" s="241">
        <f t="shared" si="0"/>
        <v>8</v>
      </c>
      <c r="AD31" s="241">
        <f t="shared" si="0"/>
        <v>9</v>
      </c>
      <c r="AE31" s="241">
        <f t="shared" si="0"/>
        <v>10</v>
      </c>
      <c r="AF31" s="241">
        <f t="shared" si="0"/>
        <v>11</v>
      </c>
      <c r="AG31" s="241">
        <f t="shared" si="0"/>
        <v>12</v>
      </c>
      <c r="AH31" s="241">
        <f t="shared" si="0"/>
        <v>13</v>
      </c>
      <c r="AI31" s="241">
        <f t="shared" si="0"/>
        <v>14</v>
      </c>
      <c r="AJ31" s="241">
        <f t="shared" si="0"/>
        <v>15</v>
      </c>
      <c r="AK31" s="241">
        <f t="shared" si="0"/>
        <v>16</v>
      </c>
      <c r="AL31" s="241">
        <f t="shared" si="0"/>
        <v>17</v>
      </c>
      <c r="AM31" s="67"/>
    </row>
    <row r="32" spans="1:39">
      <c r="A32" s="73" t="s">
        <v>147</v>
      </c>
      <c r="B32" s="74"/>
      <c r="C32" s="75"/>
      <c r="D32" s="74"/>
      <c r="E32" s="75"/>
      <c r="F32" s="43"/>
      <c r="G32" s="76"/>
      <c r="H32" s="246">
        <f>SUM(H6:H18)</f>
        <v>1</v>
      </c>
      <c r="I32" s="246">
        <f t="shared" ref="I32:AL32" si="1">SUM(I6:I18)</f>
        <v>3</v>
      </c>
      <c r="J32" s="246">
        <f t="shared" si="1"/>
        <v>1</v>
      </c>
      <c r="K32" s="246">
        <f t="shared" si="1"/>
        <v>3</v>
      </c>
      <c r="L32" s="246">
        <f t="shared" si="1"/>
        <v>1</v>
      </c>
      <c r="M32" s="246">
        <f t="shared" si="1"/>
        <v>1</v>
      </c>
      <c r="N32" s="246">
        <f t="shared" si="1"/>
        <v>1</v>
      </c>
      <c r="O32" s="246">
        <f t="shared" si="1"/>
        <v>1</v>
      </c>
      <c r="P32" s="246">
        <f t="shared" si="1"/>
        <v>1</v>
      </c>
      <c r="Q32" s="246">
        <f t="shared" si="1"/>
        <v>1</v>
      </c>
      <c r="R32" s="246">
        <f t="shared" si="1"/>
        <v>1</v>
      </c>
      <c r="S32" s="246">
        <f t="shared" si="1"/>
        <v>1</v>
      </c>
      <c r="T32" s="246">
        <f t="shared" si="1"/>
        <v>6</v>
      </c>
      <c r="U32" s="246">
        <f t="shared" si="1"/>
        <v>1</v>
      </c>
      <c r="V32" s="246">
        <f t="shared" si="1"/>
        <v>2</v>
      </c>
      <c r="W32" s="246">
        <f t="shared" si="1"/>
        <v>2</v>
      </c>
      <c r="X32" s="246">
        <f t="shared" si="1"/>
        <v>6</v>
      </c>
      <c r="Y32" s="246">
        <f t="shared" si="1"/>
        <v>2</v>
      </c>
      <c r="Z32" s="246">
        <f t="shared" si="1"/>
        <v>2</v>
      </c>
      <c r="AA32" s="246">
        <f t="shared" si="1"/>
        <v>9</v>
      </c>
      <c r="AB32" s="246">
        <f t="shared" si="1"/>
        <v>4</v>
      </c>
      <c r="AC32" s="246">
        <f t="shared" si="1"/>
        <v>2</v>
      </c>
      <c r="AD32" s="246">
        <f t="shared" si="1"/>
        <v>2</v>
      </c>
      <c r="AE32" s="246">
        <f t="shared" si="1"/>
        <v>6</v>
      </c>
      <c r="AF32" s="246">
        <f t="shared" si="1"/>
        <v>2</v>
      </c>
      <c r="AG32" s="246">
        <f t="shared" si="1"/>
        <v>3</v>
      </c>
      <c r="AH32" s="246">
        <f t="shared" si="1"/>
        <v>4</v>
      </c>
      <c r="AI32" s="246">
        <f t="shared" si="1"/>
        <v>4</v>
      </c>
      <c r="AJ32" s="246">
        <f t="shared" si="1"/>
        <v>9</v>
      </c>
      <c r="AK32" s="246">
        <f t="shared" si="1"/>
        <v>6</v>
      </c>
      <c r="AL32" s="246">
        <f t="shared" si="1"/>
        <v>9</v>
      </c>
      <c r="AM32" s="67"/>
    </row>
  </sheetData>
  <mergeCells count="71">
    <mergeCell ref="A2:B2"/>
    <mergeCell ref="C2:C3"/>
    <mergeCell ref="D2:D3"/>
    <mergeCell ref="E2:E3"/>
    <mergeCell ref="F2:F3"/>
    <mergeCell ref="H2:AL2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G2:G3"/>
    <mergeCell ref="P6:P8"/>
    <mergeCell ref="Q6:Q8"/>
    <mergeCell ref="R6:R8"/>
    <mergeCell ref="S6:S8"/>
    <mergeCell ref="T6:T8"/>
    <mergeCell ref="AL6:AL8"/>
    <mergeCell ref="G16:G17"/>
    <mergeCell ref="H16:H17"/>
    <mergeCell ref="I16:I17"/>
    <mergeCell ref="J16:J17"/>
    <mergeCell ref="K16:K17"/>
    <mergeCell ref="AB6:AB8"/>
    <mergeCell ref="AC6:AC8"/>
    <mergeCell ref="AD6:AD8"/>
    <mergeCell ref="AE6:AE8"/>
    <mergeCell ref="AF6:AF8"/>
    <mergeCell ref="AG6:AG8"/>
    <mergeCell ref="V6:V8"/>
    <mergeCell ref="W6:W8"/>
    <mergeCell ref="X6:X8"/>
    <mergeCell ref="Y6:Y8"/>
    <mergeCell ref="Q16:Q17"/>
    <mergeCell ref="AH6:AH8"/>
    <mergeCell ref="AI6:AI8"/>
    <mergeCell ref="AJ6:AJ8"/>
    <mergeCell ref="AK6:AK8"/>
    <mergeCell ref="Z6:Z8"/>
    <mergeCell ref="AA6:AA8"/>
    <mergeCell ref="U6:U8"/>
    <mergeCell ref="AC16:AC17"/>
    <mergeCell ref="R16:R17"/>
    <mergeCell ref="S16:S17"/>
    <mergeCell ref="T16:T17"/>
    <mergeCell ref="U16:U17"/>
    <mergeCell ref="V16:V17"/>
    <mergeCell ref="W16:W17"/>
    <mergeCell ref="X16:X17"/>
    <mergeCell ref="L16:L17"/>
    <mergeCell ref="M16:M17"/>
    <mergeCell ref="N16:N17"/>
    <mergeCell ref="O16:O17"/>
    <mergeCell ref="P16:P17"/>
    <mergeCell ref="Y16:Y17"/>
    <mergeCell ref="Z16:Z17"/>
    <mergeCell ref="AA16:AA17"/>
    <mergeCell ref="AB16:AB17"/>
    <mergeCell ref="AJ16:AJ17"/>
    <mergeCell ref="AK16:AK17"/>
    <mergeCell ref="AL16:AL17"/>
    <mergeCell ref="AD16:AD17"/>
    <mergeCell ref="AE16:AE17"/>
    <mergeCell ref="AF16:AF17"/>
    <mergeCell ref="AG16:AG17"/>
    <mergeCell ref="AH16:AH17"/>
    <mergeCell ref="AI16:AI17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CL68"/>
  <sheetViews>
    <sheetView zoomScale="70" zoomScaleNormal="7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AO8" sqref="AO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6.85546875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0" width="8.7109375" style="61" customWidth="1"/>
    <col min="41" max="41" width="13.42578125" style="61" customWidth="1"/>
    <col min="42" max="16384" width="8.7109375" style="61"/>
  </cols>
  <sheetData>
    <row r="1" spans="1:42" s="55" customFormat="1" ht="32.1" customHeight="1">
      <c r="A1" s="380" t="s">
        <v>33</v>
      </c>
      <c r="B1" s="381"/>
      <c r="C1" s="382" t="s">
        <v>32</v>
      </c>
      <c r="D1" s="346" t="s">
        <v>74</v>
      </c>
      <c r="E1" s="350" t="s">
        <v>36</v>
      </c>
      <c r="F1" s="346" t="s">
        <v>8</v>
      </c>
      <c r="G1" s="346" t="s">
        <v>35</v>
      </c>
      <c r="H1" s="346" t="s">
        <v>58</v>
      </c>
      <c r="I1" s="377" t="s">
        <v>159</v>
      </c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8"/>
      <c r="AM1" s="379"/>
    </row>
    <row r="2" spans="1:42" s="55" customFormat="1" ht="32.1" customHeight="1">
      <c r="A2" s="56" t="s">
        <v>44</v>
      </c>
      <c r="B2" s="56" t="s">
        <v>45</v>
      </c>
      <c r="C2" s="383"/>
      <c r="D2" s="347"/>
      <c r="E2" s="351"/>
      <c r="F2" s="347"/>
      <c r="G2" s="347"/>
      <c r="H2" s="347"/>
      <c r="I2" s="56" t="s">
        <v>164</v>
      </c>
      <c r="J2" s="56" t="s">
        <v>165</v>
      </c>
      <c r="K2" s="56" t="s">
        <v>166</v>
      </c>
      <c r="L2" s="56" t="s">
        <v>167</v>
      </c>
      <c r="M2" s="56" t="s">
        <v>168</v>
      </c>
      <c r="N2" s="56" t="s">
        <v>169</v>
      </c>
      <c r="O2" s="56" t="s">
        <v>170</v>
      </c>
      <c r="P2" s="56" t="s">
        <v>171</v>
      </c>
      <c r="Q2" s="56" t="s">
        <v>172</v>
      </c>
      <c r="R2" s="56" t="s">
        <v>173</v>
      </c>
      <c r="S2" s="56" t="s">
        <v>174</v>
      </c>
      <c r="T2" s="56" t="s">
        <v>175</v>
      </c>
      <c r="U2" s="56" t="s">
        <v>178</v>
      </c>
      <c r="V2" s="56" t="s">
        <v>176</v>
      </c>
      <c r="W2" s="56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2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2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2" s="99" customFormat="1" ht="26.1" customHeight="1">
      <c r="A5" s="96">
        <v>49</v>
      </c>
      <c r="B5" s="54" t="s">
        <v>76</v>
      </c>
      <c r="C5" s="303" t="s">
        <v>303</v>
      </c>
      <c r="D5" s="97" t="s">
        <v>77</v>
      </c>
      <c r="E5" s="98">
        <v>502</v>
      </c>
      <c r="F5" s="16" t="s">
        <v>78</v>
      </c>
      <c r="G5" s="328" t="s">
        <v>117</v>
      </c>
      <c r="H5" s="365">
        <v>999</v>
      </c>
      <c r="I5" s="323">
        <v>1</v>
      </c>
      <c r="J5" s="323">
        <v>1</v>
      </c>
      <c r="K5" s="323">
        <v>1</v>
      </c>
      <c r="L5" s="323">
        <v>1</v>
      </c>
      <c r="M5" s="323">
        <v>1</v>
      </c>
      <c r="N5" s="323">
        <v>1</v>
      </c>
      <c r="O5" s="323">
        <v>1</v>
      </c>
      <c r="P5" s="323">
        <v>1</v>
      </c>
      <c r="Q5" s="323">
        <v>1</v>
      </c>
      <c r="R5" s="323">
        <v>1</v>
      </c>
      <c r="S5" s="323">
        <v>1</v>
      </c>
      <c r="T5" s="323">
        <v>1</v>
      </c>
      <c r="U5" s="323">
        <v>1</v>
      </c>
      <c r="V5" s="323">
        <v>1</v>
      </c>
      <c r="W5" s="323">
        <v>1</v>
      </c>
      <c r="X5" s="323">
        <v>1</v>
      </c>
      <c r="Y5" s="323">
        <v>1</v>
      </c>
      <c r="Z5" s="323">
        <v>1</v>
      </c>
      <c r="AA5" s="323">
        <v>1</v>
      </c>
      <c r="AB5" s="323">
        <v>1</v>
      </c>
      <c r="AC5" s="323">
        <v>1</v>
      </c>
      <c r="AD5" s="323">
        <v>1</v>
      </c>
      <c r="AE5" s="323">
        <v>1</v>
      </c>
      <c r="AF5" s="323">
        <v>1</v>
      </c>
      <c r="AG5" s="323">
        <v>1</v>
      </c>
      <c r="AH5" s="323">
        <v>1</v>
      </c>
      <c r="AI5" s="323">
        <v>1</v>
      </c>
      <c r="AJ5" s="323">
        <v>1</v>
      </c>
      <c r="AK5" s="323">
        <v>1</v>
      </c>
      <c r="AL5" s="323">
        <v>1</v>
      </c>
      <c r="AM5" s="323">
        <v>1</v>
      </c>
      <c r="AN5" s="55"/>
      <c r="AP5" s="160"/>
    </row>
    <row r="6" spans="1:42" s="99" customFormat="1" ht="26.1" customHeight="1">
      <c r="A6" s="96">
        <v>49</v>
      </c>
      <c r="B6" s="54" t="s">
        <v>76</v>
      </c>
      <c r="C6" s="320" t="s">
        <v>302</v>
      </c>
      <c r="D6" s="97" t="s">
        <v>79</v>
      </c>
      <c r="E6" s="98">
        <v>502</v>
      </c>
      <c r="F6" s="16" t="s">
        <v>80</v>
      </c>
      <c r="G6" s="339"/>
      <c r="H6" s="366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55"/>
      <c r="AP6" s="160"/>
    </row>
    <row r="7" spans="1:42" s="99" customFormat="1" ht="26.1" customHeight="1">
      <c r="A7" s="96">
        <v>39</v>
      </c>
      <c r="B7" s="54" t="s">
        <v>47</v>
      </c>
      <c r="C7" s="303" t="s">
        <v>279</v>
      </c>
      <c r="D7" s="97" t="s">
        <v>30</v>
      </c>
      <c r="E7" s="98">
        <v>502</v>
      </c>
      <c r="F7" s="16" t="s">
        <v>31</v>
      </c>
      <c r="G7" s="329"/>
      <c r="H7" s="367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55"/>
      <c r="AO7" s="232"/>
      <c r="AP7" s="160"/>
    </row>
    <row r="8" spans="1:42" s="99" customFormat="1" ht="26.1" customHeight="1">
      <c r="A8" s="96">
        <v>35</v>
      </c>
      <c r="B8" s="54" t="s">
        <v>81</v>
      </c>
      <c r="C8" s="58" t="s">
        <v>204</v>
      </c>
      <c r="D8" s="97" t="s">
        <v>82</v>
      </c>
      <c r="E8" s="98">
        <v>502</v>
      </c>
      <c r="F8" s="16" t="s">
        <v>197</v>
      </c>
      <c r="G8" s="54" t="s">
        <v>118</v>
      </c>
      <c r="H8" s="161">
        <v>940</v>
      </c>
      <c r="I8" s="166"/>
      <c r="J8" s="166"/>
      <c r="K8" s="166"/>
      <c r="L8" s="166">
        <v>1</v>
      </c>
      <c r="M8" s="166"/>
      <c r="N8" s="166"/>
      <c r="O8" s="166"/>
      <c r="P8" s="166"/>
      <c r="Q8" s="166"/>
      <c r="R8" s="166"/>
      <c r="S8" s="166"/>
      <c r="T8" s="166"/>
      <c r="U8" s="166">
        <v>1</v>
      </c>
      <c r="V8" s="166"/>
      <c r="W8" s="171">
        <v>0.5</v>
      </c>
      <c r="X8" s="166"/>
      <c r="Y8" s="166">
        <v>1</v>
      </c>
      <c r="Z8" s="166"/>
      <c r="AA8" s="166"/>
      <c r="AB8" s="166">
        <v>1</v>
      </c>
      <c r="AC8" s="166">
        <v>1</v>
      </c>
      <c r="AD8" s="166"/>
      <c r="AE8" s="166"/>
      <c r="AF8" s="166">
        <v>1</v>
      </c>
      <c r="AG8" s="166"/>
      <c r="AH8" s="166"/>
      <c r="AI8" s="166"/>
      <c r="AJ8" s="166"/>
      <c r="AK8" s="166">
        <v>1</v>
      </c>
      <c r="AL8" s="166">
        <v>1</v>
      </c>
      <c r="AM8" s="166">
        <v>1</v>
      </c>
      <c r="AN8" s="55"/>
      <c r="AO8" s="322" t="s">
        <v>304</v>
      </c>
      <c r="AP8" s="160"/>
    </row>
    <row r="9" spans="1:42" s="99" customFormat="1" ht="26.1" customHeight="1">
      <c r="A9" s="96">
        <v>46</v>
      </c>
      <c r="B9" s="54" t="s">
        <v>92</v>
      </c>
      <c r="C9" s="58" t="s">
        <v>204</v>
      </c>
      <c r="D9" s="97" t="s">
        <v>93</v>
      </c>
      <c r="E9" s="98">
        <v>502</v>
      </c>
      <c r="F9" s="16" t="s">
        <v>198</v>
      </c>
      <c r="G9" s="54" t="s">
        <v>119</v>
      </c>
      <c r="H9" s="161">
        <v>984</v>
      </c>
      <c r="I9" s="166"/>
      <c r="J9" s="166">
        <v>1</v>
      </c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>
        <v>1</v>
      </c>
      <c r="V9" s="166"/>
      <c r="W9" s="166"/>
      <c r="X9" s="166"/>
      <c r="Y9" s="166">
        <v>1</v>
      </c>
      <c r="Z9" s="166"/>
      <c r="AA9" s="166"/>
      <c r="AB9" s="166">
        <v>1</v>
      </c>
      <c r="AC9" s="166">
        <v>1</v>
      </c>
      <c r="AD9" s="166"/>
      <c r="AE9" s="166"/>
      <c r="AF9" s="166">
        <v>1</v>
      </c>
      <c r="AG9" s="166"/>
      <c r="AH9" s="166"/>
      <c r="AI9" s="166">
        <v>1</v>
      </c>
      <c r="AJ9" s="166"/>
      <c r="AK9" s="166">
        <v>1</v>
      </c>
      <c r="AL9" s="166">
        <v>1</v>
      </c>
      <c r="AM9" s="166">
        <v>1</v>
      </c>
      <c r="AN9" s="55"/>
      <c r="AP9" s="160"/>
    </row>
    <row r="10" spans="1:42" s="99" customFormat="1" ht="26.1" customHeight="1">
      <c r="A10" s="96">
        <v>21</v>
      </c>
      <c r="B10" s="100" t="s">
        <v>86</v>
      </c>
      <c r="C10" s="58" t="s">
        <v>204</v>
      </c>
      <c r="D10" s="97" t="s">
        <v>87</v>
      </c>
      <c r="E10" s="98">
        <v>502</v>
      </c>
      <c r="F10" s="16" t="s">
        <v>88</v>
      </c>
      <c r="G10" s="54" t="s">
        <v>120</v>
      </c>
      <c r="H10" s="161">
        <v>934</v>
      </c>
      <c r="I10" s="166"/>
      <c r="J10" s="166">
        <v>1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>
        <v>1</v>
      </c>
      <c r="V10" s="166"/>
      <c r="W10" s="166"/>
      <c r="X10" s="166"/>
      <c r="Y10" s="166">
        <v>1</v>
      </c>
      <c r="Z10" s="166"/>
      <c r="AA10" s="166"/>
      <c r="AB10" s="166">
        <v>1</v>
      </c>
      <c r="AC10" s="166"/>
      <c r="AD10" s="166"/>
      <c r="AE10" s="166"/>
      <c r="AF10" s="166">
        <v>1</v>
      </c>
      <c r="AG10" s="166"/>
      <c r="AH10" s="166"/>
      <c r="AI10" s="166"/>
      <c r="AJ10" s="166">
        <v>1</v>
      </c>
      <c r="AK10" s="166">
        <v>1</v>
      </c>
      <c r="AL10" s="166">
        <v>1</v>
      </c>
      <c r="AM10" s="166">
        <v>1</v>
      </c>
      <c r="AP10" s="160"/>
    </row>
    <row r="11" spans="1:42" s="99" customFormat="1" ht="26.1" customHeight="1">
      <c r="A11" s="96">
        <v>45</v>
      </c>
      <c r="B11" s="100" t="s">
        <v>94</v>
      </c>
      <c r="C11" s="58" t="s">
        <v>204</v>
      </c>
      <c r="D11" s="97" t="s">
        <v>95</v>
      </c>
      <c r="E11" s="98">
        <v>502</v>
      </c>
      <c r="F11" s="16" t="s">
        <v>96</v>
      </c>
      <c r="G11" s="54" t="s">
        <v>121</v>
      </c>
      <c r="H11" s="161">
        <v>903</v>
      </c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>
        <v>1</v>
      </c>
      <c r="V11" s="166"/>
      <c r="W11" s="166"/>
      <c r="X11" s="166"/>
      <c r="Y11" s="166">
        <v>1</v>
      </c>
      <c r="Z11" s="166"/>
      <c r="AA11" s="166"/>
      <c r="AB11" s="166">
        <v>1</v>
      </c>
      <c r="AC11" s="166"/>
      <c r="AD11" s="166"/>
      <c r="AE11" s="166"/>
      <c r="AF11" s="166"/>
      <c r="AG11" s="166"/>
      <c r="AH11" s="166"/>
      <c r="AI11" s="166"/>
      <c r="AJ11" s="166"/>
      <c r="AK11" s="166">
        <v>1</v>
      </c>
      <c r="AL11" s="166"/>
      <c r="AM11" s="166">
        <v>1</v>
      </c>
      <c r="AP11" s="160"/>
    </row>
    <row r="12" spans="1:42" s="99" customFormat="1" ht="26.1" customHeight="1">
      <c r="A12" s="96">
        <v>79</v>
      </c>
      <c r="B12" s="100" t="s">
        <v>89</v>
      </c>
      <c r="C12" s="58" t="s">
        <v>204</v>
      </c>
      <c r="D12" s="97" t="s">
        <v>90</v>
      </c>
      <c r="E12" s="98">
        <v>502</v>
      </c>
      <c r="F12" s="16" t="s">
        <v>91</v>
      </c>
      <c r="G12" s="54" t="s">
        <v>122</v>
      </c>
      <c r="H12" s="161">
        <v>843</v>
      </c>
      <c r="I12" s="166"/>
      <c r="J12" s="166"/>
      <c r="K12" s="166"/>
      <c r="L12" s="166">
        <v>1</v>
      </c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>
        <v>1</v>
      </c>
      <c r="AC12" s="166"/>
      <c r="AD12" s="166"/>
      <c r="AE12" s="166"/>
      <c r="AF12" s="166"/>
      <c r="AG12" s="166"/>
      <c r="AH12" s="166">
        <v>1</v>
      </c>
      <c r="AI12" s="166"/>
      <c r="AJ12" s="166"/>
      <c r="AK12" s="166">
        <v>1</v>
      </c>
      <c r="AL12" s="166"/>
      <c r="AM12" s="166">
        <v>1</v>
      </c>
      <c r="AP12" s="160"/>
    </row>
    <row r="13" spans="1:42" s="99" customFormat="1" ht="26.1" customHeight="1">
      <c r="A13" s="96">
        <v>2</v>
      </c>
      <c r="B13" s="100" t="s">
        <v>43</v>
      </c>
      <c r="C13" s="58" t="s">
        <v>204</v>
      </c>
      <c r="D13" s="97" t="s">
        <v>97</v>
      </c>
      <c r="E13" s="98">
        <v>502</v>
      </c>
      <c r="F13" s="16" t="s">
        <v>98</v>
      </c>
      <c r="G13" s="54" t="s">
        <v>148</v>
      </c>
      <c r="H13" s="161">
        <v>945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01"/>
      <c r="AP13" s="160"/>
    </row>
    <row r="14" spans="1:42" s="99" customFormat="1" ht="26.1" customHeight="1">
      <c r="A14" s="96">
        <v>20</v>
      </c>
      <c r="B14" s="100" t="s">
        <v>114</v>
      </c>
      <c r="C14" s="58" t="s">
        <v>204</v>
      </c>
      <c r="D14" s="97" t="s">
        <v>115</v>
      </c>
      <c r="E14" s="98">
        <v>502</v>
      </c>
      <c r="F14" s="16" t="s">
        <v>116</v>
      </c>
      <c r="G14" s="54" t="s">
        <v>123</v>
      </c>
      <c r="H14" s="161">
        <v>760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>
        <v>1</v>
      </c>
      <c r="AC14" s="168"/>
      <c r="AD14" s="168"/>
      <c r="AE14" s="168"/>
      <c r="AF14" s="168"/>
      <c r="AG14" s="168"/>
      <c r="AH14" s="168"/>
      <c r="AI14" s="168">
        <v>1</v>
      </c>
      <c r="AJ14" s="168">
        <v>1</v>
      </c>
      <c r="AK14" s="168">
        <v>1</v>
      </c>
      <c r="AL14" s="168">
        <v>1</v>
      </c>
      <c r="AM14" s="168">
        <v>1</v>
      </c>
      <c r="AN14" s="101"/>
      <c r="AP14" s="160"/>
    </row>
    <row r="15" spans="1:42" s="99" customFormat="1" ht="26.1" customHeight="1">
      <c r="A15" s="58">
        <v>68</v>
      </c>
      <c r="B15" s="59" t="s">
        <v>99</v>
      </c>
      <c r="C15" s="303" t="s">
        <v>281</v>
      </c>
      <c r="D15" s="97" t="s">
        <v>100</v>
      </c>
      <c r="E15" s="98">
        <v>502</v>
      </c>
      <c r="F15" s="16" t="s">
        <v>101</v>
      </c>
      <c r="G15" s="353" t="s">
        <v>124</v>
      </c>
      <c r="H15" s="365">
        <v>623</v>
      </c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>
        <v>1</v>
      </c>
      <c r="V15" s="323"/>
      <c r="W15" s="323"/>
      <c r="X15" s="323">
        <v>1</v>
      </c>
      <c r="Y15" s="323">
        <v>1</v>
      </c>
      <c r="Z15" s="323">
        <v>1</v>
      </c>
      <c r="AA15" s="323">
        <v>1</v>
      </c>
      <c r="AB15" s="323">
        <v>1</v>
      </c>
      <c r="AC15" s="323">
        <v>1</v>
      </c>
      <c r="AD15" s="323">
        <v>1</v>
      </c>
      <c r="AE15" s="323">
        <v>1</v>
      </c>
      <c r="AF15" s="323">
        <v>1</v>
      </c>
      <c r="AG15" s="323">
        <v>1</v>
      </c>
      <c r="AH15" s="323">
        <v>1</v>
      </c>
      <c r="AI15" s="323">
        <v>1</v>
      </c>
      <c r="AJ15" s="323">
        <v>1</v>
      </c>
      <c r="AK15" s="323">
        <v>1</v>
      </c>
      <c r="AL15" s="323">
        <v>1</v>
      </c>
      <c r="AM15" s="323">
        <v>1</v>
      </c>
      <c r="AP15" s="160"/>
    </row>
    <row r="16" spans="1:42" s="99" customFormat="1" ht="26.1" customHeight="1">
      <c r="A16" s="58">
        <v>69</v>
      </c>
      <c r="B16" s="59" t="s">
        <v>102</v>
      </c>
      <c r="C16" s="303" t="s">
        <v>281</v>
      </c>
      <c r="D16" s="97" t="s">
        <v>100</v>
      </c>
      <c r="E16" s="98">
        <v>502</v>
      </c>
      <c r="F16" s="16" t="s">
        <v>103</v>
      </c>
      <c r="G16" s="363"/>
      <c r="H16" s="366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P16" s="160"/>
    </row>
    <row r="17" spans="1:42" s="99" customFormat="1" ht="26.1" customHeight="1">
      <c r="A17" s="305" t="s">
        <v>194</v>
      </c>
      <c r="B17" s="308" t="s">
        <v>195</v>
      </c>
      <c r="C17" s="305" t="s">
        <v>280</v>
      </c>
      <c r="D17" s="309" t="s">
        <v>190</v>
      </c>
      <c r="E17" s="310">
        <v>501</v>
      </c>
      <c r="F17" s="311" t="s">
        <v>196</v>
      </c>
      <c r="G17" s="354"/>
      <c r="H17" s="367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4"/>
      <c r="AI17" s="324"/>
      <c r="AJ17" s="324"/>
      <c r="AK17" s="324"/>
      <c r="AL17" s="324"/>
      <c r="AM17" s="324"/>
      <c r="AP17" s="160"/>
    </row>
    <row r="18" spans="1:42" s="99" customFormat="1" ht="26.1" customHeight="1">
      <c r="A18" s="96">
        <v>22</v>
      </c>
      <c r="B18" s="100" t="s">
        <v>83</v>
      </c>
      <c r="C18" s="58" t="s">
        <v>204</v>
      </c>
      <c r="D18" s="97" t="s">
        <v>84</v>
      </c>
      <c r="E18" s="98">
        <v>502</v>
      </c>
      <c r="F18" s="16" t="s">
        <v>85</v>
      </c>
      <c r="G18" s="54" t="s">
        <v>125</v>
      </c>
      <c r="H18" s="161">
        <v>909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>
        <v>1</v>
      </c>
      <c r="AC18" s="166"/>
      <c r="AD18" s="166"/>
      <c r="AE18" s="166"/>
      <c r="AF18" s="166">
        <v>1</v>
      </c>
      <c r="AG18" s="166"/>
      <c r="AH18" s="166"/>
      <c r="AI18" s="166"/>
      <c r="AJ18" s="166"/>
      <c r="AK18" s="166">
        <v>1</v>
      </c>
      <c r="AL18" s="166"/>
      <c r="AM18" s="166">
        <v>1</v>
      </c>
      <c r="AP18" s="160"/>
    </row>
    <row r="19" spans="1:42" s="99" customFormat="1" ht="26.1" customHeight="1">
      <c r="A19" s="102"/>
      <c r="B19" s="100"/>
      <c r="C19" s="58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162">
        <v>252</v>
      </c>
      <c r="I19" s="167"/>
      <c r="J19" s="167"/>
      <c r="K19" s="167"/>
      <c r="L19" s="167">
        <v>1</v>
      </c>
      <c r="M19" s="167"/>
      <c r="N19" s="167"/>
      <c r="O19" s="167"/>
      <c r="P19" s="167"/>
      <c r="Q19" s="167"/>
      <c r="R19" s="167"/>
      <c r="S19" s="167"/>
      <c r="T19" s="167"/>
      <c r="U19" s="167">
        <v>1</v>
      </c>
      <c r="V19" s="167"/>
      <c r="W19" s="167"/>
      <c r="X19" s="167"/>
      <c r="Y19" s="167">
        <v>1</v>
      </c>
      <c r="Z19" s="167"/>
      <c r="AA19" s="167"/>
      <c r="AB19" s="167">
        <v>1</v>
      </c>
      <c r="AC19" s="167"/>
      <c r="AD19" s="167"/>
      <c r="AE19" s="167"/>
      <c r="AF19" s="167">
        <v>1</v>
      </c>
      <c r="AG19" s="167"/>
      <c r="AH19" s="167"/>
      <c r="AI19" s="167"/>
      <c r="AJ19" s="167"/>
      <c r="AK19" s="167">
        <v>1</v>
      </c>
      <c r="AL19" s="167">
        <v>1</v>
      </c>
      <c r="AM19" s="167">
        <v>1</v>
      </c>
      <c r="AP19" s="160"/>
    </row>
    <row r="20" spans="1:42" s="99" customFormat="1" ht="26.1" customHeight="1">
      <c r="A20" s="102"/>
      <c r="B20" s="100"/>
      <c r="C20" s="58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162">
        <v>126</v>
      </c>
      <c r="I20" s="167"/>
      <c r="J20" s="167"/>
      <c r="K20" s="167"/>
      <c r="L20" s="167">
        <v>1</v>
      </c>
      <c r="M20" s="167"/>
      <c r="N20" s="167"/>
      <c r="O20" s="167"/>
      <c r="P20" s="167"/>
      <c r="Q20" s="167"/>
      <c r="R20" s="167"/>
      <c r="S20" s="167"/>
      <c r="T20" s="167"/>
      <c r="U20" s="167">
        <v>1</v>
      </c>
      <c r="V20" s="167"/>
      <c r="W20" s="167"/>
      <c r="X20" s="167"/>
      <c r="Y20" s="167">
        <v>1</v>
      </c>
      <c r="Z20" s="167"/>
      <c r="AA20" s="167"/>
      <c r="AB20" s="167">
        <v>1</v>
      </c>
      <c r="AC20" s="167"/>
      <c r="AD20" s="167"/>
      <c r="AE20" s="167"/>
      <c r="AF20" s="167">
        <v>1</v>
      </c>
      <c r="AG20" s="167"/>
      <c r="AH20" s="167"/>
      <c r="AI20" s="167"/>
      <c r="AJ20" s="167"/>
      <c r="AK20" s="167">
        <v>1</v>
      </c>
      <c r="AL20" s="167">
        <v>1</v>
      </c>
      <c r="AM20" s="167">
        <v>1</v>
      </c>
      <c r="AP20" s="160"/>
    </row>
    <row r="21" spans="1:42" s="99" customFormat="1" ht="26.1" customHeight="1">
      <c r="A21" s="102"/>
      <c r="B21" s="100"/>
      <c r="C21" s="305" t="s">
        <v>220</v>
      </c>
      <c r="D21" s="103" t="s">
        <v>130</v>
      </c>
      <c r="E21" s="104">
        <v>903</v>
      </c>
      <c r="F21" s="16" t="s">
        <v>16</v>
      </c>
      <c r="G21" s="54" t="s">
        <v>131</v>
      </c>
      <c r="H21" s="162">
        <v>424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>
        <v>1</v>
      </c>
      <c r="V21" s="167"/>
      <c r="W21" s="167"/>
      <c r="X21" s="167"/>
      <c r="Y21" s="167"/>
      <c r="Z21" s="167"/>
      <c r="AA21" s="167"/>
      <c r="AB21" s="167">
        <v>1</v>
      </c>
      <c r="AC21" s="167"/>
      <c r="AD21" s="167"/>
      <c r="AE21" s="167"/>
      <c r="AF21" s="167"/>
      <c r="AG21" s="167"/>
      <c r="AH21" s="167"/>
      <c r="AI21" s="167"/>
      <c r="AJ21" s="167"/>
      <c r="AK21" s="167">
        <v>1</v>
      </c>
      <c r="AL21" s="167"/>
      <c r="AM21" s="167">
        <v>1</v>
      </c>
      <c r="AP21" s="160"/>
    </row>
    <row r="22" spans="1:42" s="99" customFormat="1" ht="26.1" customHeight="1">
      <c r="A22" s="102"/>
      <c r="B22" s="100"/>
      <c r="C22" s="58" t="s">
        <v>209</v>
      </c>
      <c r="D22" s="105" t="s">
        <v>133</v>
      </c>
      <c r="E22" s="106">
        <v>903</v>
      </c>
      <c r="F22" s="16" t="s">
        <v>107</v>
      </c>
      <c r="G22" s="54" t="s">
        <v>134</v>
      </c>
      <c r="H22" s="162">
        <v>1510</v>
      </c>
      <c r="I22" s="167"/>
      <c r="J22" s="167">
        <v>1</v>
      </c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>
        <v>1</v>
      </c>
      <c r="AC22" s="167"/>
      <c r="AD22" s="167"/>
      <c r="AE22" s="167"/>
      <c r="AF22" s="167"/>
      <c r="AG22" s="167"/>
      <c r="AH22" s="167"/>
      <c r="AI22" s="167"/>
      <c r="AJ22" s="167"/>
      <c r="AK22" s="167">
        <v>1</v>
      </c>
      <c r="AL22" s="167"/>
      <c r="AM22" s="167"/>
      <c r="AP22" s="160"/>
    </row>
    <row r="23" spans="1:42" ht="26.1" customHeight="1">
      <c r="A23" s="140"/>
      <c r="B23" s="140"/>
      <c r="C23" s="58" t="s">
        <v>209</v>
      </c>
      <c r="D23" s="140" t="s">
        <v>108</v>
      </c>
      <c r="E23" s="75" t="s">
        <v>192</v>
      </c>
      <c r="F23" s="141" t="s">
        <v>109</v>
      </c>
      <c r="G23" s="144"/>
      <c r="H23" s="162">
        <v>303</v>
      </c>
      <c r="I23" s="167"/>
      <c r="J23" s="167">
        <v>1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>
        <v>1</v>
      </c>
      <c r="AC23" s="167"/>
      <c r="AD23" s="167"/>
      <c r="AE23" s="167"/>
      <c r="AF23" s="167"/>
      <c r="AG23" s="167"/>
      <c r="AH23" s="167"/>
      <c r="AI23" s="167"/>
      <c r="AJ23" s="167"/>
      <c r="AK23" s="167">
        <v>1</v>
      </c>
      <c r="AL23" s="167"/>
      <c r="AM23" s="167"/>
      <c r="AO23" s="99"/>
      <c r="AP23" s="160"/>
    </row>
    <row r="24" spans="1:42" s="99" customFormat="1" ht="26.1" customHeight="1">
      <c r="A24" s="102"/>
      <c r="B24" s="100"/>
      <c r="C24" s="58" t="s">
        <v>209</v>
      </c>
      <c r="D24" s="103" t="s">
        <v>135</v>
      </c>
      <c r="E24" s="104">
        <v>903</v>
      </c>
      <c r="F24" s="16" t="s">
        <v>110</v>
      </c>
      <c r="G24" s="54" t="s">
        <v>136</v>
      </c>
      <c r="H24" s="162">
        <v>1435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>
        <v>1</v>
      </c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P24" s="160"/>
    </row>
    <row r="25" spans="1:42" s="99" customFormat="1" ht="26.1" customHeight="1">
      <c r="A25" s="102"/>
      <c r="B25" s="100"/>
      <c r="C25" s="209" t="s">
        <v>209</v>
      </c>
      <c r="D25" s="103" t="s">
        <v>193</v>
      </c>
      <c r="E25" s="104">
        <v>903</v>
      </c>
      <c r="F25" s="16" t="s">
        <v>142</v>
      </c>
      <c r="G25" s="210" t="s">
        <v>143</v>
      </c>
      <c r="H25" s="211">
        <v>633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P25" s="160"/>
    </row>
    <row r="26" spans="1:42" s="99" customFormat="1" ht="26.1" customHeight="1">
      <c r="A26" s="102"/>
      <c r="B26" s="100"/>
      <c r="C26" s="209" t="s">
        <v>209</v>
      </c>
      <c r="D26" s="103" t="s">
        <v>145</v>
      </c>
      <c r="E26" s="104">
        <v>903</v>
      </c>
      <c r="F26" s="16" t="s">
        <v>111</v>
      </c>
      <c r="G26" s="210" t="s">
        <v>146</v>
      </c>
      <c r="H26" s="211">
        <v>633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P26" s="160"/>
    </row>
    <row r="27" spans="1:42" s="99" customFormat="1" ht="26.1" customHeight="1">
      <c r="A27" s="102"/>
      <c r="B27" s="100"/>
      <c r="C27" s="209" t="s">
        <v>204</v>
      </c>
      <c r="D27" s="103" t="s">
        <v>249</v>
      </c>
      <c r="E27" s="104">
        <v>903</v>
      </c>
      <c r="F27" s="16" t="s">
        <v>250</v>
      </c>
      <c r="G27" s="210" t="s">
        <v>251</v>
      </c>
      <c r="H27" s="211">
        <v>1333</v>
      </c>
      <c r="I27" s="96"/>
      <c r="J27" s="96">
        <v>1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>
        <v>1</v>
      </c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P27" s="160"/>
    </row>
    <row r="28" spans="1:42" s="99" customFormat="1" ht="26.1" customHeight="1">
      <c r="A28" s="102"/>
      <c r="B28" s="100"/>
      <c r="C28" s="209" t="s">
        <v>204</v>
      </c>
      <c r="D28" s="103" t="s">
        <v>252</v>
      </c>
      <c r="E28" s="104">
        <v>903</v>
      </c>
      <c r="F28" s="16" t="s">
        <v>253</v>
      </c>
      <c r="G28" s="210" t="s">
        <v>253</v>
      </c>
      <c r="H28" s="211">
        <v>1047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>
        <v>1</v>
      </c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P28" s="160"/>
    </row>
    <row r="29" spans="1:42" s="99" customFormat="1" ht="26.1" customHeight="1">
      <c r="A29" s="102"/>
      <c r="B29" s="100"/>
      <c r="C29" s="209" t="s">
        <v>208</v>
      </c>
      <c r="D29" s="103" t="s">
        <v>226</v>
      </c>
      <c r="E29" s="104">
        <v>903</v>
      </c>
      <c r="F29" s="16" t="s">
        <v>254</v>
      </c>
      <c r="G29" s="210" t="s">
        <v>255</v>
      </c>
      <c r="H29" s="211">
        <v>150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0.5</v>
      </c>
      <c r="AC29" s="96"/>
      <c r="AD29" s="96"/>
      <c r="AE29" s="96"/>
      <c r="AF29" s="96">
        <v>0.5</v>
      </c>
      <c r="AG29" s="96"/>
      <c r="AH29" s="96"/>
      <c r="AI29" s="96"/>
      <c r="AJ29" s="96"/>
      <c r="AK29" s="96"/>
      <c r="AL29" s="96"/>
      <c r="AM29" s="96"/>
      <c r="AP29" s="160"/>
    </row>
    <row r="30" spans="1:42" s="99" customFormat="1" ht="26.1" customHeight="1">
      <c r="A30" s="185">
        <v>52</v>
      </c>
      <c r="B30" s="219" t="s">
        <v>104</v>
      </c>
      <c r="C30" s="179" t="s">
        <v>204</v>
      </c>
      <c r="D30" s="186" t="s">
        <v>105</v>
      </c>
      <c r="E30" s="187">
        <v>502</v>
      </c>
      <c r="F30" s="182" t="s">
        <v>106</v>
      </c>
      <c r="G30" s="183" t="s">
        <v>126</v>
      </c>
      <c r="H30" s="220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>
        <v>1</v>
      </c>
      <c r="Y30" s="185"/>
      <c r="Z30" s="185"/>
      <c r="AA30" s="185"/>
      <c r="AB30" s="185">
        <v>1</v>
      </c>
      <c r="AC30" s="185"/>
      <c r="AD30" s="185"/>
      <c r="AE30" s="185"/>
      <c r="AF30" s="185"/>
      <c r="AG30" s="185"/>
      <c r="AH30" s="185">
        <v>1</v>
      </c>
      <c r="AI30" s="185"/>
      <c r="AJ30" s="185">
        <v>1</v>
      </c>
      <c r="AK30" s="185">
        <v>1</v>
      </c>
      <c r="AL30" s="185">
        <v>1</v>
      </c>
      <c r="AM30" s="185">
        <v>1</v>
      </c>
      <c r="AN30" s="101" t="s">
        <v>127</v>
      </c>
    </row>
    <row r="31" spans="1:42" s="67" customFormat="1" ht="30.75" customHeight="1">
      <c r="A31" s="73" t="s">
        <v>4</v>
      </c>
      <c r="B31" s="74"/>
      <c r="C31" s="75"/>
      <c r="D31" s="74"/>
      <c r="E31" s="75"/>
      <c r="F31" s="43"/>
      <c r="G31" s="76"/>
      <c r="H31" s="111"/>
      <c r="I31" s="56" t="s">
        <v>164</v>
      </c>
      <c r="J31" s="56" t="s">
        <v>165</v>
      </c>
      <c r="K31" s="56" t="s">
        <v>166</v>
      </c>
      <c r="L31" s="56" t="s">
        <v>167</v>
      </c>
      <c r="M31" s="56" t="s">
        <v>168</v>
      </c>
      <c r="N31" s="56" t="s">
        <v>169</v>
      </c>
      <c r="O31" s="56" t="s">
        <v>170</v>
      </c>
      <c r="P31" s="56" t="s">
        <v>171</v>
      </c>
      <c r="Q31" s="56" t="s">
        <v>172</v>
      </c>
      <c r="R31" s="56" t="s">
        <v>173</v>
      </c>
      <c r="S31" s="56" t="s">
        <v>174</v>
      </c>
      <c r="T31" s="56" t="s">
        <v>175</v>
      </c>
      <c r="U31" s="56" t="s">
        <v>178</v>
      </c>
      <c r="V31" s="56" t="s">
        <v>176</v>
      </c>
      <c r="W31" s="56" t="s">
        <v>177</v>
      </c>
      <c r="X31" s="56">
        <v>2</v>
      </c>
      <c r="Y31" s="56">
        <v>3</v>
      </c>
      <c r="Z31" s="56">
        <v>4</v>
      </c>
      <c r="AA31" s="56">
        <v>5</v>
      </c>
      <c r="AB31" s="56">
        <v>6</v>
      </c>
      <c r="AC31" s="56">
        <v>7</v>
      </c>
      <c r="AD31" s="56">
        <v>8</v>
      </c>
      <c r="AE31" s="56">
        <v>9</v>
      </c>
      <c r="AF31" s="56">
        <v>10</v>
      </c>
      <c r="AG31" s="56">
        <v>11</v>
      </c>
      <c r="AH31" s="56">
        <v>12</v>
      </c>
      <c r="AI31" s="56">
        <v>13</v>
      </c>
      <c r="AJ31" s="56">
        <v>14</v>
      </c>
      <c r="AK31" s="56">
        <v>15</v>
      </c>
      <c r="AL31" s="56">
        <v>16</v>
      </c>
      <c r="AM31" s="56">
        <v>17</v>
      </c>
    </row>
    <row r="32" spans="1:42" s="67" customFormat="1" ht="15.95" customHeight="1">
      <c r="A32" s="73" t="s">
        <v>147</v>
      </c>
      <c r="B32" s="74"/>
      <c r="C32" s="75"/>
      <c r="D32" s="74"/>
      <c r="E32" s="75"/>
      <c r="F32" s="43"/>
      <c r="G32" s="76"/>
      <c r="H32" s="111"/>
      <c r="I32" s="15">
        <v>1</v>
      </c>
      <c r="J32" s="15">
        <v>3</v>
      </c>
      <c r="K32" s="15">
        <v>1</v>
      </c>
      <c r="L32" s="15">
        <v>3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>
        <v>1</v>
      </c>
      <c r="U32" s="15">
        <v>6</v>
      </c>
      <c r="V32" s="15">
        <v>1</v>
      </c>
      <c r="W32" s="15">
        <v>2</v>
      </c>
      <c r="X32" s="15">
        <v>2</v>
      </c>
      <c r="Y32" s="15">
        <v>6</v>
      </c>
      <c r="Z32" s="15">
        <v>2</v>
      </c>
      <c r="AA32" s="15">
        <v>2</v>
      </c>
      <c r="AB32" s="15">
        <v>9</v>
      </c>
      <c r="AC32" s="15">
        <v>4</v>
      </c>
      <c r="AD32" s="15">
        <v>2</v>
      </c>
      <c r="AE32" s="15">
        <v>2</v>
      </c>
      <c r="AF32" s="15">
        <v>6</v>
      </c>
      <c r="AG32" s="15">
        <v>2</v>
      </c>
      <c r="AH32" s="15">
        <v>3</v>
      </c>
      <c r="AI32" s="15">
        <v>4</v>
      </c>
      <c r="AJ32" s="15">
        <v>4</v>
      </c>
      <c r="AK32" s="15">
        <v>9</v>
      </c>
      <c r="AL32" s="15">
        <v>6</v>
      </c>
      <c r="AM32" s="15">
        <v>9</v>
      </c>
    </row>
    <row r="33" spans="1:44">
      <c r="F33" s="112"/>
      <c r="G33" s="79"/>
      <c r="H33" s="113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</row>
    <row r="34" spans="1:44" s="67" customFormat="1" ht="39" customHeight="1">
      <c r="A34" s="352"/>
      <c r="B34" s="352"/>
      <c r="C34" s="352"/>
      <c r="D34" s="352"/>
      <c r="E34" s="133"/>
      <c r="F34" s="142"/>
      <c r="G34" s="131"/>
      <c r="H34" s="153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90"/>
    </row>
    <row r="35" spans="1:44" s="67" customFormat="1" ht="52.5" customHeight="1">
      <c r="A35" s="364"/>
      <c r="B35" s="364"/>
      <c r="C35" s="364"/>
      <c r="D35" s="364"/>
      <c r="E35" s="129"/>
      <c r="F35" s="384"/>
      <c r="G35" s="384"/>
      <c r="H35" s="151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204"/>
    </row>
    <row r="36" spans="1:44" s="84" customFormat="1" ht="43.5" customHeight="1">
      <c r="A36" s="352"/>
      <c r="B36" s="352"/>
      <c r="C36" s="352"/>
      <c r="D36" s="352"/>
      <c r="E36" s="217"/>
      <c r="F36" s="82"/>
      <c r="G36" s="80"/>
      <c r="H36" s="137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90"/>
    </row>
    <row r="37" spans="1:44" s="84" customFormat="1" ht="87" customHeight="1">
      <c r="A37" s="352"/>
      <c r="B37" s="352"/>
      <c r="C37" s="352"/>
      <c r="D37" s="352"/>
      <c r="E37" s="81"/>
      <c r="F37" s="385"/>
      <c r="G37" s="385"/>
      <c r="H37" s="151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04"/>
    </row>
    <row r="38" spans="1:44" s="89" customFormat="1" ht="87" customHeight="1">
      <c r="A38" s="352"/>
      <c r="B38" s="352"/>
      <c r="C38" s="352"/>
      <c r="D38" s="352"/>
      <c r="E38" s="91"/>
      <c r="F38" s="213"/>
      <c r="G38" s="214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</row>
    <row r="39" spans="1:44" ht="87" customHeight="1">
      <c r="A39" s="364"/>
      <c r="B39" s="364"/>
      <c r="C39" s="364"/>
      <c r="D39" s="364"/>
      <c r="E39" s="133"/>
      <c r="F39" s="128"/>
      <c r="G39" s="127"/>
      <c r="H39" s="15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90"/>
      <c r="AO39" s="77"/>
      <c r="AP39" s="77"/>
      <c r="AQ39" s="77"/>
      <c r="AR39" s="77"/>
    </row>
    <row r="40" spans="1:44" s="67" customFormat="1" ht="63" customHeight="1">
      <c r="A40" s="364"/>
      <c r="B40" s="364"/>
      <c r="C40" s="364"/>
      <c r="D40" s="364"/>
      <c r="E40" s="129"/>
      <c r="F40" s="130"/>
      <c r="G40" s="131"/>
      <c r="H40" s="152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  <c r="AQ40" s="77"/>
      <c r="AR40" s="77"/>
    </row>
    <row r="41" spans="1:44" s="67" customFormat="1" ht="63" customHeight="1">
      <c r="A41" s="364"/>
      <c r="B41" s="364"/>
      <c r="C41" s="364"/>
      <c r="D41" s="364"/>
      <c r="E41" s="129"/>
      <c r="F41" s="130"/>
      <c r="G41" s="131"/>
      <c r="H41" s="152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  <c r="AP41" s="77"/>
      <c r="AQ41" s="77"/>
      <c r="AR41" s="77"/>
    </row>
    <row r="42" spans="1:44"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</row>
    <row r="43" spans="1:44" s="67" customFormat="1" ht="39" hidden="1" customHeight="1">
      <c r="A43" s="352"/>
      <c r="B43" s="352"/>
      <c r="C43" s="352"/>
      <c r="D43" s="352"/>
      <c r="E43" s="133"/>
      <c r="F43" s="142"/>
      <c r="G43" s="131"/>
      <c r="H43" s="132"/>
      <c r="I43" s="115">
        <v>0</v>
      </c>
      <c r="J43" s="115">
        <v>-84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0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115">
        <v>0</v>
      </c>
      <c r="W43" s="115">
        <v>0</v>
      </c>
      <c r="X43" s="115">
        <v>0</v>
      </c>
      <c r="Y43" s="115">
        <v>0</v>
      </c>
      <c r="Z43" s="115">
        <v>0</v>
      </c>
      <c r="AA43" s="115">
        <v>0</v>
      </c>
      <c r="AB43" s="115">
        <v>0</v>
      </c>
      <c r="AC43" s="115">
        <v>0</v>
      </c>
      <c r="AD43" s="115">
        <v>0</v>
      </c>
      <c r="AE43" s="115">
        <v>0</v>
      </c>
      <c r="AF43" s="115">
        <v>0</v>
      </c>
      <c r="AG43" s="115">
        <v>0</v>
      </c>
      <c r="AH43" s="115">
        <v>0</v>
      </c>
      <c r="AI43" s="115">
        <v>0</v>
      </c>
      <c r="AJ43" s="115">
        <v>0</v>
      </c>
      <c r="AK43" s="115">
        <v>0</v>
      </c>
      <c r="AL43" s="115">
        <v>0</v>
      </c>
      <c r="AM43" s="115">
        <v>0</v>
      </c>
      <c r="AN43" s="84"/>
    </row>
    <row r="44" spans="1:44"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</row>
    <row r="48" spans="1:44" ht="16.5">
      <c r="A48" s="164"/>
      <c r="G48" s="62"/>
    </row>
    <row r="49" spans="1:90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3" spans="1:90" ht="16.5">
      <c r="A53" s="164"/>
    </row>
    <row r="54" spans="1:90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ht="16.5">
      <c r="A58" s="164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2" spans="1:90" s="85" customFormat="1" ht="12.75" customHeight="1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</row>
    <row r="63" spans="1:90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</row>
    <row r="64" spans="1:90" s="85" customFormat="1">
      <c r="A64" s="352"/>
      <c r="B64" s="352"/>
      <c r="C64" s="352"/>
      <c r="D64" s="352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</row>
    <row r="65" spans="6:8" ht="16.5">
      <c r="G65" s="164"/>
      <c r="H65" s="86"/>
    </row>
    <row r="66" spans="6:8">
      <c r="F66" s="112"/>
      <c r="H66" s="62"/>
    </row>
    <row r="67" spans="6:8">
      <c r="F67" s="112"/>
      <c r="H67" s="62"/>
    </row>
    <row r="68" spans="6:8">
      <c r="F68" s="112"/>
      <c r="H68" s="62"/>
    </row>
  </sheetData>
  <mergeCells count="95">
    <mergeCell ref="AI15:AI17"/>
    <mergeCell ref="AJ15:AJ17"/>
    <mergeCell ref="AK15:AK17"/>
    <mergeCell ref="AL15:AL17"/>
    <mergeCell ref="AM15:AM17"/>
    <mergeCell ref="AB15:AB17"/>
    <mergeCell ref="AC15:AC17"/>
    <mergeCell ref="AD15:AD17"/>
    <mergeCell ref="AE15:AE17"/>
    <mergeCell ref="AF15:AF17"/>
    <mergeCell ref="W15:W17"/>
    <mergeCell ref="X15:X17"/>
    <mergeCell ref="Y15:Y17"/>
    <mergeCell ref="Z15:Z17"/>
    <mergeCell ref="AA15:AA17"/>
    <mergeCell ref="A56:D56"/>
    <mergeCell ref="A59:D59"/>
    <mergeCell ref="A60:D60"/>
    <mergeCell ref="A63:D63"/>
    <mergeCell ref="A64:D64"/>
    <mergeCell ref="A49:D49"/>
    <mergeCell ref="A50:D50"/>
    <mergeCell ref="A51:D51"/>
    <mergeCell ref="A54:D54"/>
    <mergeCell ref="A55:D55"/>
    <mergeCell ref="R15:R17"/>
    <mergeCell ref="S15:S17"/>
    <mergeCell ref="T15:T17"/>
    <mergeCell ref="F35:G35"/>
    <mergeCell ref="F37:G3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P15:P17"/>
    <mergeCell ref="U15:U17"/>
    <mergeCell ref="V15:V17"/>
    <mergeCell ref="Q15:Q17"/>
    <mergeCell ref="AF5:AF7"/>
    <mergeCell ref="AM5:AM7"/>
    <mergeCell ref="AG5:AG7"/>
    <mergeCell ref="AH5:AH7"/>
    <mergeCell ref="AI5:AI7"/>
    <mergeCell ref="AJ5:AJ7"/>
    <mergeCell ref="AG15:AG17"/>
    <mergeCell ref="AH15:AH17"/>
    <mergeCell ref="AD5:AD7"/>
    <mergeCell ref="AE5:AE7"/>
    <mergeCell ref="AB5:AB7"/>
    <mergeCell ref="AC5:AC7"/>
    <mergeCell ref="R5:R7"/>
    <mergeCell ref="E1:E2"/>
    <mergeCell ref="F1:F2"/>
    <mergeCell ref="G1:G2"/>
    <mergeCell ref="T5:T7"/>
    <mergeCell ref="U5:U7"/>
    <mergeCell ref="H1:H2"/>
    <mergeCell ref="I1:AM1"/>
    <mergeCell ref="Y5:Y7"/>
    <mergeCell ref="Z5:Z7"/>
    <mergeCell ref="AA5:AA7"/>
    <mergeCell ref="AK5:AK7"/>
    <mergeCell ref="AL5:AL7"/>
    <mergeCell ref="J5:J7"/>
    <mergeCell ref="K5:K7"/>
    <mergeCell ref="L5:L7"/>
    <mergeCell ref="M5:M7"/>
    <mergeCell ref="G5:G7"/>
    <mergeCell ref="H5:H7"/>
    <mergeCell ref="I5:I7"/>
    <mergeCell ref="W5:W7"/>
    <mergeCell ref="X5:X7"/>
    <mergeCell ref="P5:P7"/>
    <mergeCell ref="Q5:Q7"/>
    <mergeCell ref="N5:N7"/>
    <mergeCell ref="O5:O7"/>
    <mergeCell ref="V5:V7"/>
    <mergeCell ref="S5:S7"/>
    <mergeCell ref="A43:D43"/>
    <mergeCell ref="A1:B1"/>
    <mergeCell ref="C1:C2"/>
    <mergeCell ref="D1:D2"/>
    <mergeCell ref="A40:D40"/>
    <mergeCell ref="A41:D41"/>
    <mergeCell ref="A34:D34"/>
    <mergeCell ref="A38:D38"/>
    <mergeCell ref="A39:D39"/>
    <mergeCell ref="A35:D35"/>
    <mergeCell ref="A36:D36"/>
    <mergeCell ref="A37:D37"/>
  </mergeCells>
  <printOptions horizontalCentered="1"/>
  <pageMargins left="0.19685039370078741" right="0.19685039370078741" top="0.34" bottom="0.39370078740157483" header="0.31496062992125984" footer="0.31496062992125984"/>
  <pageSetup paperSize="9" scale="3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L67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I30" sqref="I30:W30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0" width="8.7109375" style="61" customWidth="1"/>
    <col min="41" max="41" width="13.42578125" style="61" customWidth="1"/>
    <col min="42" max="16384" width="8.7109375" style="61"/>
  </cols>
  <sheetData>
    <row r="1" spans="1:42" s="55" customFormat="1" ht="32.1" customHeight="1">
      <c r="A1" s="380" t="s">
        <v>33</v>
      </c>
      <c r="B1" s="381"/>
      <c r="C1" s="382" t="s">
        <v>32</v>
      </c>
      <c r="D1" s="346" t="s">
        <v>74</v>
      </c>
      <c r="E1" s="350" t="s">
        <v>36</v>
      </c>
      <c r="F1" s="346" t="s">
        <v>8</v>
      </c>
      <c r="G1" s="346" t="s">
        <v>35</v>
      </c>
      <c r="H1" s="346" t="s">
        <v>58</v>
      </c>
      <c r="I1" s="377" t="s">
        <v>159</v>
      </c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8"/>
      <c r="AM1" s="379"/>
    </row>
    <row r="2" spans="1:42" s="55" customFormat="1" ht="32.1" customHeight="1">
      <c r="A2" s="241" t="s">
        <v>44</v>
      </c>
      <c r="B2" s="241" t="s">
        <v>45</v>
      </c>
      <c r="C2" s="383"/>
      <c r="D2" s="347"/>
      <c r="E2" s="351"/>
      <c r="F2" s="347"/>
      <c r="G2" s="347"/>
      <c r="H2" s="347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2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2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2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502</v>
      </c>
      <c r="F5" s="16" t="s">
        <v>78</v>
      </c>
      <c r="G5" s="328" t="s">
        <v>117</v>
      </c>
      <c r="H5" s="365">
        <v>999</v>
      </c>
      <c r="I5" s="323">
        <f>ПДН_муж!I5-'ПДН_муж (было)'!H6</f>
        <v>0</v>
      </c>
      <c r="J5" s="323">
        <f>ПДН_муж!J5-'ПДН_муж (было)'!I6</f>
        <v>0</v>
      </c>
      <c r="K5" s="323">
        <f>ПДН_муж!K5-'ПДН_муж (было)'!J6</f>
        <v>0</v>
      </c>
      <c r="L5" s="323">
        <f>ПДН_муж!L5-'ПДН_муж (было)'!K6</f>
        <v>0</v>
      </c>
      <c r="M5" s="323">
        <f>ПДН_муж!M5-'ПДН_муж (было)'!L6</f>
        <v>0</v>
      </c>
      <c r="N5" s="323">
        <f>ПДН_муж!N5-'ПДН_муж (было)'!M6</f>
        <v>0</v>
      </c>
      <c r="O5" s="323">
        <f>ПДН_муж!O5-'ПДН_муж (было)'!N6</f>
        <v>0</v>
      </c>
      <c r="P5" s="323">
        <f>ПДН_муж!P5-'ПДН_муж (было)'!O6</f>
        <v>0</v>
      </c>
      <c r="Q5" s="323">
        <f>ПДН_муж!Q5-'ПДН_муж (было)'!P6</f>
        <v>0</v>
      </c>
      <c r="R5" s="323">
        <f>ПДН_муж!R5-'ПДН_муж (было)'!Q6</f>
        <v>0</v>
      </c>
      <c r="S5" s="323">
        <f>ПДН_муж!S5-'ПДН_муж (было)'!R6</f>
        <v>0</v>
      </c>
      <c r="T5" s="323">
        <f>ПДН_муж!T5-'ПДН_муж (было)'!S6</f>
        <v>0</v>
      </c>
      <c r="U5" s="323">
        <f>ПДН_муж!U5-'ПДН_муж (было)'!T6</f>
        <v>0</v>
      </c>
      <c r="V5" s="323">
        <f>ПДН_муж!V5-'ПДН_муж (было)'!U6</f>
        <v>0</v>
      </c>
      <c r="W5" s="323">
        <f>ПДН_муж!W5-'ПДН_муж (было)'!V6</f>
        <v>0</v>
      </c>
      <c r="X5" s="323">
        <f>ПДН_муж!X5-'ПДН_муж (было)'!W6</f>
        <v>0</v>
      </c>
      <c r="Y5" s="323">
        <f>ПДН_муж!Y5-'ПДН_муж (было)'!X6</f>
        <v>0</v>
      </c>
      <c r="Z5" s="323">
        <f>ПДН_муж!Z5-'ПДН_муж (было)'!Y6</f>
        <v>0</v>
      </c>
      <c r="AA5" s="323">
        <f>ПДН_муж!AA5-'ПДН_муж (было)'!Z6</f>
        <v>0</v>
      </c>
      <c r="AB5" s="323">
        <f>ПДН_муж!AB5-'ПДН_муж (было)'!AA6</f>
        <v>0</v>
      </c>
      <c r="AC5" s="323">
        <f>ПДН_муж!AC5-'ПДН_муж (было)'!AB6</f>
        <v>0</v>
      </c>
      <c r="AD5" s="323">
        <f>ПДН_муж!AD5-'ПДН_муж (было)'!AC6</f>
        <v>0</v>
      </c>
      <c r="AE5" s="323">
        <f>ПДН_муж!AE5-'ПДН_муж (было)'!AD6</f>
        <v>0</v>
      </c>
      <c r="AF5" s="323">
        <f>ПДН_муж!AF5-'ПДН_муж (было)'!AE6</f>
        <v>0</v>
      </c>
      <c r="AG5" s="323">
        <f>ПДН_муж!AG5-'ПДН_муж (было)'!AF6</f>
        <v>0</v>
      </c>
      <c r="AH5" s="323">
        <f>ПДН_муж!AH5-'ПДН_муж (было)'!AG6</f>
        <v>0</v>
      </c>
      <c r="AI5" s="323">
        <f>ПДН_муж!AI5-'ПДН_муж (было)'!AH6</f>
        <v>0</v>
      </c>
      <c r="AJ5" s="323">
        <f>ПДН_муж!AJ5-'ПДН_муж (было)'!AI6</f>
        <v>0</v>
      </c>
      <c r="AK5" s="323">
        <f>ПДН_муж!AK5-'ПДН_муж (было)'!AJ6</f>
        <v>0</v>
      </c>
      <c r="AL5" s="323">
        <f>ПДН_муж!AL5-'ПДН_муж (было)'!AK6</f>
        <v>0</v>
      </c>
      <c r="AM5" s="323">
        <f>ПДН_муж!AM5-'ПДН_муж (было)'!AL6</f>
        <v>0</v>
      </c>
      <c r="AN5" s="55"/>
      <c r="AP5" s="160"/>
    </row>
    <row r="6" spans="1:42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502</v>
      </c>
      <c r="F6" s="16" t="s">
        <v>80</v>
      </c>
      <c r="G6" s="339"/>
      <c r="H6" s="366"/>
      <c r="I6" s="325">
        <f>ПДН_муж!I6-'ПДН_муж (было)'!H7</f>
        <v>0</v>
      </c>
      <c r="J6" s="325">
        <f>ПДН_муж!J6-'ПДН_муж (было)'!I7</f>
        <v>0</v>
      </c>
      <c r="K6" s="325">
        <f>ПДН_муж!K6-'ПДН_муж (было)'!J7</f>
        <v>0</v>
      </c>
      <c r="L6" s="325">
        <f>ПДН_муж!L6-'ПДН_муж (было)'!K7</f>
        <v>0</v>
      </c>
      <c r="M6" s="325">
        <f>ПДН_муж!M6-'ПДН_муж (было)'!L7</f>
        <v>0</v>
      </c>
      <c r="N6" s="325">
        <f>ПДН_муж!N6-'ПДН_муж (было)'!M7</f>
        <v>0</v>
      </c>
      <c r="O6" s="325">
        <f>ПДН_муж!O6-'ПДН_муж (было)'!N7</f>
        <v>0</v>
      </c>
      <c r="P6" s="325">
        <f>ПДН_муж!P6-'ПДН_муж (было)'!O7</f>
        <v>0</v>
      </c>
      <c r="Q6" s="325">
        <f>ПДН_муж!Q6-'ПДН_муж (было)'!P7</f>
        <v>0</v>
      </c>
      <c r="R6" s="325">
        <f>ПДН_муж!R6-'ПДН_муж (было)'!Q7</f>
        <v>0</v>
      </c>
      <c r="S6" s="325">
        <f>ПДН_муж!S6-'ПДН_муж (было)'!R7</f>
        <v>0</v>
      </c>
      <c r="T6" s="325">
        <f>ПДН_муж!T6-'ПДН_муж (было)'!S7</f>
        <v>0</v>
      </c>
      <c r="U6" s="325">
        <f>ПДН_муж!U6-'ПДН_муж (было)'!T7</f>
        <v>0</v>
      </c>
      <c r="V6" s="325">
        <f>ПДН_муж!V6-'ПДН_муж (было)'!U7</f>
        <v>0</v>
      </c>
      <c r="W6" s="325">
        <f>ПДН_муж!W6-'ПДН_муж (было)'!V7</f>
        <v>0</v>
      </c>
      <c r="X6" s="325">
        <f>ПДН_муж!X6-'ПДН_муж (было)'!W7</f>
        <v>0</v>
      </c>
      <c r="Y6" s="325">
        <f>ПДН_муж!Y6-'ПДН_муж (было)'!X7</f>
        <v>0</v>
      </c>
      <c r="Z6" s="325">
        <f>ПДН_муж!Z6-'ПДН_муж (было)'!Y7</f>
        <v>0</v>
      </c>
      <c r="AA6" s="325">
        <f>ПДН_муж!AA6-'ПДН_муж (было)'!Z7</f>
        <v>0</v>
      </c>
      <c r="AB6" s="325">
        <f>ПДН_муж!AB6-'ПДН_муж (было)'!AA7</f>
        <v>0</v>
      </c>
      <c r="AC6" s="325">
        <f>ПДН_муж!AC6-'ПДН_муж (было)'!AB7</f>
        <v>0</v>
      </c>
      <c r="AD6" s="325">
        <f>ПДН_муж!AD6-'ПДН_муж (было)'!AC7</f>
        <v>0</v>
      </c>
      <c r="AE6" s="325">
        <f>ПДН_муж!AE6-'ПДН_муж (было)'!AD7</f>
        <v>0</v>
      </c>
      <c r="AF6" s="325">
        <f>ПДН_муж!AF6-'ПДН_муж (было)'!AE7</f>
        <v>0</v>
      </c>
      <c r="AG6" s="325">
        <f>ПДН_муж!AG6-'ПДН_муж (было)'!AF7</f>
        <v>0</v>
      </c>
      <c r="AH6" s="325">
        <f>ПДН_муж!AH6-'ПДН_муж (было)'!AG7</f>
        <v>0</v>
      </c>
      <c r="AI6" s="325">
        <f>ПДН_муж!AI6-'ПДН_муж (было)'!AH7</f>
        <v>0</v>
      </c>
      <c r="AJ6" s="325">
        <f>ПДН_муж!AJ6-'ПДН_муж (было)'!AI7</f>
        <v>0</v>
      </c>
      <c r="AK6" s="325">
        <f>ПДН_муж!AK6-'ПДН_муж (было)'!AJ7</f>
        <v>0</v>
      </c>
      <c r="AL6" s="325">
        <f>ПДН_муж!AL6-'ПДН_муж (было)'!AK7</f>
        <v>0</v>
      </c>
      <c r="AM6" s="325">
        <f>ПДН_муж!AM6-'ПДН_муж (было)'!AL7</f>
        <v>0</v>
      </c>
      <c r="AN6" s="55"/>
      <c r="AP6" s="160"/>
    </row>
    <row r="7" spans="1:42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29"/>
      <c r="H7" s="367"/>
      <c r="I7" s="324">
        <f>ПДН_муж!I7-'ПДН_муж (было)'!H8</f>
        <v>0</v>
      </c>
      <c r="J7" s="324">
        <f>ПДН_муж!J7-'ПДН_муж (было)'!I8</f>
        <v>0</v>
      </c>
      <c r="K7" s="324">
        <f>ПДН_муж!K7-'ПДН_муж (было)'!J8</f>
        <v>0</v>
      </c>
      <c r="L7" s="324">
        <f>ПДН_муж!L7-'ПДН_муж (было)'!K8</f>
        <v>0</v>
      </c>
      <c r="M7" s="324">
        <f>ПДН_муж!M7-'ПДН_муж (было)'!L8</f>
        <v>0</v>
      </c>
      <c r="N7" s="324">
        <f>ПДН_муж!N7-'ПДН_муж (было)'!M8</f>
        <v>0</v>
      </c>
      <c r="O7" s="324">
        <f>ПДН_муж!O7-'ПДН_муж (было)'!N8</f>
        <v>0</v>
      </c>
      <c r="P7" s="324">
        <f>ПДН_муж!P7-'ПДН_муж (было)'!O8</f>
        <v>0</v>
      </c>
      <c r="Q7" s="324">
        <f>ПДН_муж!Q7-'ПДН_муж (было)'!P8</f>
        <v>0</v>
      </c>
      <c r="R7" s="324">
        <f>ПДН_муж!R7-'ПДН_муж (было)'!Q8</f>
        <v>0</v>
      </c>
      <c r="S7" s="324">
        <f>ПДН_муж!S7-'ПДН_муж (было)'!R8</f>
        <v>0</v>
      </c>
      <c r="T7" s="324">
        <f>ПДН_муж!T7-'ПДН_муж (было)'!S8</f>
        <v>0</v>
      </c>
      <c r="U7" s="324">
        <f>ПДН_муж!U7-'ПДН_муж (было)'!T8</f>
        <v>0</v>
      </c>
      <c r="V7" s="324">
        <f>ПДН_муж!V7-'ПДН_муж (было)'!U8</f>
        <v>0</v>
      </c>
      <c r="W7" s="324">
        <f>ПДН_муж!W7-'ПДН_муж (было)'!V8</f>
        <v>0</v>
      </c>
      <c r="X7" s="324">
        <f>ПДН_муж!X7-'ПДН_муж (было)'!W8</f>
        <v>0</v>
      </c>
      <c r="Y7" s="324">
        <f>ПДН_муж!Y7-'ПДН_муж (было)'!X8</f>
        <v>0</v>
      </c>
      <c r="Z7" s="324">
        <f>ПДН_муж!Z7-'ПДН_муж (было)'!Y8</f>
        <v>0</v>
      </c>
      <c r="AA7" s="324">
        <f>ПДН_муж!AA7-'ПДН_муж (было)'!Z8</f>
        <v>0</v>
      </c>
      <c r="AB7" s="324">
        <f>ПДН_муж!AB7-'ПДН_муж (было)'!AA8</f>
        <v>0</v>
      </c>
      <c r="AC7" s="324">
        <f>ПДН_муж!AC7-'ПДН_муж (было)'!AB8</f>
        <v>0</v>
      </c>
      <c r="AD7" s="324">
        <f>ПДН_муж!AD7-'ПДН_муж (было)'!AC8</f>
        <v>0</v>
      </c>
      <c r="AE7" s="324">
        <f>ПДН_муж!AE7-'ПДН_муж (было)'!AD8</f>
        <v>0</v>
      </c>
      <c r="AF7" s="324">
        <f>ПДН_муж!AF7-'ПДН_муж (было)'!AE8</f>
        <v>0</v>
      </c>
      <c r="AG7" s="324">
        <f>ПДН_муж!AG7-'ПДН_муж (было)'!AF8</f>
        <v>0</v>
      </c>
      <c r="AH7" s="324">
        <f>ПДН_муж!AH7-'ПДН_муж (было)'!AG8</f>
        <v>0</v>
      </c>
      <c r="AI7" s="324">
        <f>ПДН_муж!AI7-'ПДН_муж (было)'!AH8</f>
        <v>0</v>
      </c>
      <c r="AJ7" s="324">
        <f>ПДН_муж!AJ7-'ПДН_муж (было)'!AI8</f>
        <v>0</v>
      </c>
      <c r="AK7" s="324">
        <f>ПДН_муж!AK7-'ПДН_муж (было)'!AJ8</f>
        <v>0</v>
      </c>
      <c r="AL7" s="324">
        <f>ПДН_муж!AL7-'ПДН_муж (было)'!AK8</f>
        <v>0</v>
      </c>
      <c r="AM7" s="324">
        <f>ПДН_муж!AM7-'ПДН_муж (было)'!AL8</f>
        <v>0</v>
      </c>
      <c r="AN7" s="55"/>
      <c r="AP7" s="160"/>
    </row>
    <row r="8" spans="1:42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161">
        <v>940</v>
      </c>
      <c r="I8" s="237">
        <f>ПДН_муж!I8-'ПДН_муж (было)'!H9</f>
        <v>0</v>
      </c>
      <c r="J8" s="237">
        <f>ПДН_муж!J8-'ПДН_муж (было)'!I9</f>
        <v>0</v>
      </c>
      <c r="K8" s="237">
        <f>ПДН_муж!K8-'ПДН_муж (было)'!J9</f>
        <v>0</v>
      </c>
      <c r="L8" s="237">
        <f>ПДН_муж!L8-'ПДН_муж (было)'!K9</f>
        <v>0</v>
      </c>
      <c r="M8" s="237">
        <f>ПДН_муж!M8-'ПДН_муж (было)'!L9</f>
        <v>0</v>
      </c>
      <c r="N8" s="237">
        <f>ПДН_муж!N8-'ПДН_муж (было)'!M9</f>
        <v>0</v>
      </c>
      <c r="O8" s="237">
        <f>ПДН_муж!O8-'ПДН_муж (было)'!N9</f>
        <v>0</v>
      </c>
      <c r="P8" s="237">
        <f>ПДН_муж!P8-'ПДН_муж (было)'!O9</f>
        <v>0</v>
      </c>
      <c r="Q8" s="237">
        <f>ПДН_муж!Q8-'ПДН_муж (было)'!P9</f>
        <v>0</v>
      </c>
      <c r="R8" s="237">
        <f>ПДН_муж!R8-'ПДН_муж (было)'!Q9</f>
        <v>0</v>
      </c>
      <c r="S8" s="237">
        <f>ПДН_муж!S8-'ПДН_муж (было)'!R9</f>
        <v>0</v>
      </c>
      <c r="T8" s="237">
        <f>ПДН_муж!T8-'ПДН_муж (было)'!S9</f>
        <v>0</v>
      </c>
      <c r="U8" s="237">
        <f>ПДН_муж!U8-'ПДН_муж (было)'!T9</f>
        <v>0</v>
      </c>
      <c r="V8" s="237">
        <f>ПДН_муж!V8-'ПДН_муж (было)'!U9</f>
        <v>0</v>
      </c>
      <c r="W8" s="171">
        <f>ПДН_муж!W8-'ПДН_муж (было)'!V9</f>
        <v>0</v>
      </c>
      <c r="X8" s="237">
        <f>ПДН_муж!X8-'ПДН_муж (было)'!W9</f>
        <v>0</v>
      </c>
      <c r="Y8" s="237">
        <f>ПДН_муж!Y8-'ПДН_муж (было)'!X9</f>
        <v>0</v>
      </c>
      <c r="Z8" s="237">
        <f>ПДН_муж!Z8-'ПДН_муж (было)'!Y9</f>
        <v>0</v>
      </c>
      <c r="AA8" s="237">
        <f>ПДН_муж!AA8-'ПДН_муж (было)'!Z9</f>
        <v>0</v>
      </c>
      <c r="AB8" s="237">
        <f>ПДН_муж!AB8-'ПДН_муж (было)'!AA9</f>
        <v>0</v>
      </c>
      <c r="AC8" s="237">
        <f>ПДН_муж!AC8-'ПДН_муж (было)'!AB9</f>
        <v>0</v>
      </c>
      <c r="AD8" s="237">
        <f>ПДН_муж!AD8-'ПДН_муж (было)'!AC9</f>
        <v>0</v>
      </c>
      <c r="AE8" s="237">
        <f>ПДН_муж!AE8-'ПДН_муж (было)'!AD9</f>
        <v>0</v>
      </c>
      <c r="AF8" s="237">
        <f>ПДН_муж!AF8-'ПДН_муж (было)'!AE9</f>
        <v>0</v>
      </c>
      <c r="AG8" s="237">
        <f>ПДН_муж!AG8-'ПДН_муж (было)'!AF9</f>
        <v>0</v>
      </c>
      <c r="AH8" s="237">
        <f>ПДН_муж!AH8-'ПДН_муж (было)'!AG9</f>
        <v>0</v>
      </c>
      <c r="AI8" s="237">
        <f>ПДН_муж!AI8-'ПДН_муж (было)'!AH9</f>
        <v>0</v>
      </c>
      <c r="AJ8" s="237">
        <f>ПДН_муж!AJ8-'ПДН_муж (было)'!AI9</f>
        <v>0</v>
      </c>
      <c r="AK8" s="237">
        <f>ПДН_муж!AK8-'ПДН_муж (было)'!AJ9</f>
        <v>0</v>
      </c>
      <c r="AL8" s="237">
        <f>ПДН_муж!AL8-'ПДН_муж (было)'!AK9</f>
        <v>0</v>
      </c>
      <c r="AM8" s="237">
        <f>ПДН_муж!AM8-'ПДН_муж (было)'!AL9</f>
        <v>0</v>
      </c>
      <c r="AN8" s="55"/>
      <c r="AP8" s="160"/>
    </row>
    <row r="9" spans="1:42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161">
        <v>984</v>
      </c>
      <c r="I9" s="237">
        <f>ПДН_муж!I9-'ПДН_муж (было)'!H10</f>
        <v>0</v>
      </c>
      <c r="J9" s="237">
        <f>ПДН_муж!J9-'ПДН_муж (было)'!I10</f>
        <v>0</v>
      </c>
      <c r="K9" s="237">
        <f>ПДН_муж!K9-'ПДН_муж (было)'!J10</f>
        <v>0</v>
      </c>
      <c r="L9" s="237">
        <f>ПДН_муж!L9-'ПДН_муж (было)'!K10</f>
        <v>0</v>
      </c>
      <c r="M9" s="237">
        <f>ПДН_муж!M9-'ПДН_муж (было)'!L10</f>
        <v>0</v>
      </c>
      <c r="N9" s="237">
        <f>ПДН_муж!N9-'ПДН_муж (было)'!M10</f>
        <v>0</v>
      </c>
      <c r="O9" s="237">
        <f>ПДН_муж!O9-'ПДН_муж (было)'!N10</f>
        <v>0</v>
      </c>
      <c r="P9" s="237">
        <f>ПДН_муж!P9-'ПДН_муж (было)'!O10</f>
        <v>0</v>
      </c>
      <c r="Q9" s="237">
        <f>ПДН_муж!Q9-'ПДН_муж (было)'!P10</f>
        <v>0</v>
      </c>
      <c r="R9" s="237">
        <f>ПДН_муж!R9-'ПДН_муж (было)'!Q10</f>
        <v>0</v>
      </c>
      <c r="S9" s="237">
        <f>ПДН_муж!S9-'ПДН_муж (было)'!R10</f>
        <v>0</v>
      </c>
      <c r="T9" s="237">
        <f>ПДН_муж!T9-'ПДН_муж (было)'!S10</f>
        <v>0</v>
      </c>
      <c r="U9" s="237">
        <f>ПДН_муж!U9-'ПДН_муж (было)'!T10</f>
        <v>0</v>
      </c>
      <c r="V9" s="237">
        <f>ПДН_муж!V9-'ПДН_муж (было)'!U10</f>
        <v>0</v>
      </c>
      <c r="W9" s="237">
        <f>ПДН_муж!W9-'ПДН_муж (было)'!V10</f>
        <v>0</v>
      </c>
      <c r="X9" s="237">
        <f>ПДН_муж!X9-'ПДН_муж (было)'!W10</f>
        <v>0</v>
      </c>
      <c r="Y9" s="237">
        <f>ПДН_муж!Y9-'ПДН_муж (было)'!X10</f>
        <v>0</v>
      </c>
      <c r="Z9" s="237">
        <f>ПДН_муж!Z9-'ПДН_муж (было)'!Y10</f>
        <v>0</v>
      </c>
      <c r="AA9" s="237">
        <f>ПДН_муж!AA9-'ПДН_муж (было)'!Z10</f>
        <v>0</v>
      </c>
      <c r="AB9" s="237">
        <f>ПДН_муж!AB9-'ПДН_муж (было)'!AA10</f>
        <v>0</v>
      </c>
      <c r="AC9" s="237">
        <f>ПДН_муж!AC9-'ПДН_муж (было)'!AB10</f>
        <v>0</v>
      </c>
      <c r="AD9" s="237">
        <f>ПДН_муж!AD9-'ПДН_муж (было)'!AC10</f>
        <v>0</v>
      </c>
      <c r="AE9" s="237">
        <f>ПДН_муж!AE9-'ПДН_муж (было)'!AD10</f>
        <v>0</v>
      </c>
      <c r="AF9" s="237">
        <f>ПДН_муж!AF9-'ПДН_муж (было)'!AE10</f>
        <v>0</v>
      </c>
      <c r="AG9" s="237">
        <f>ПДН_муж!AG9-'ПДН_муж (было)'!AF10</f>
        <v>0</v>
      </c>
      <c r="AH9" s="237">
        <f>ПДН_муж!AH9-'ПДН_муж (было)'!AG10</f>
        <v>0</v>
      </c>
      <c r="AI9" s="237">
        <f>ПДН_муж!AI9-'ПДН_муж (было)'!AH10</f>
        <v>0</v>
      </c>
      <c r="AJ9" s="237">
        <f>ПДН_муж!AJ9-'ПДН_муж (было)'!AI10</f>
        <v>0</v>
      </c>
      <c r="AK9" s="237">
        <f>ПДН_муж!AK9-'ПДН_муж (было)'!AJ10</f>
        <v>0</v>
      </c>
      <c r="AL9" s="237">
        <f>ПДН_муж!AL9-'ПДН_муж (было)'!AK10</f>
        <v>0</v>
      </c>
      <c r="AM9" s="237">
        <f>ПДН_муж!AM9-'ПДН_муж (было)'!AL10</f>
        <v>0</v>
      </c>
      <c r="AN9" s="55"/>
      <c r="AP9" s="160"/>
    </row>
    <row r="10" spans="1:42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161">
        <v>934</v>
      </c>
      <c r="I10" s="237">
        <f>ПДН_муж!I10-'ПДН_муж (было)'!H11</f>
        <v>0</v>
      </c>
      <c r="J10" s="237">
        <f>ПДН_муж!J10-'ПДН_муж (было)'!I11</f>
        <v>0</v>
      </c>
      <c r="K10" s="237">
        <f>ПДН_муж!K10-'ПДН_муж (было)'!J11</f>
        <v>0</v>
      </c>
      <c r="L10" s="237">
        <f>ПДН_муж!L10-'ПДН_муж (было)'!K11</f>
        <v>0</v>
      </c>
      <c r="M10" s="237">
        <f>ПДН_муж!M10-'ПДН_муж (было)'!L11</f>
        <v>0</v>
      </c>
      <c r="N10" s="237">
        <f>ПДН_муж!N10-'ПДН_муж (было)'!M11</f>
        <v>0</v>
      </c>
      <c r="O10" s="237">
        <f>ПДН_муж!O10-'ПДН_муж (было)'!N11</f>
        <v>0</v>
      </c>
      <c r="P10" s="237">
        <f>ПДН_муж!P10-'ПДН_муж (было)'!O11</f>
        <v>0</v>
      </c>
      <c r="Q10" s="237">
        <f>ПДН_муж!Q10-'ПДН_муж (было)'!P11</f>
        <v>0</v>
      </c>
      <c r="R10" s="237">
        <f>ПДН_муж!R10-'ПДН_муж (было)'!Q11</f>
        <v>0</v>
      </c>
      <c r="S10" s="237">
        <f>ПДН_муж!S10-'ПДН_муж (было)'!R11</f>
        <v>0</v>
      </c>
      <c r="T10" s="237">
        <f>ПДН_муж!T10-'ПДН_муж (было)'!S11</f>
        <v>0</v>
      </c>
      <c r="U10" s="237">
        <f>ПДН_муж!U10-'ПДН_муж (было)'!T11</f>
        <v>0</v>
      </c>
      <c r="V10" s="237">
        <f>ПДН_муж!V10-'ПДН_муж (было)'!U11</f>
        <v>0</v>
      </c>
      <c r="W10" s="237">
        <f>ПДН_муж!W10-'ПДН_муж (было)'!V11</f>
        <v>0</v>
      </c>
      <c r="X10" s="237">
        <f>ПДН_муж!X10-'ПДН_муж (было)'!W11</f>
        <v>0</v>
      </c>
      <c r="Y10" s="237">
        <f>ПДН_муж!Y10-'ПДН_муж (было)'!X11</f>
        <v>0</v>
      </c>
      <c r="Z10" s="237">
        <f>ПДН_муж!Z10-'ПДН_муж (было)'!Y11</f>
        <v>0</v>
      </c>
      <c r="AA10" s="237">
        <f>ПДН_муж!AA10-'ПДН_муж (было)'!Z11</f>
        <v>0</v>
      </c>
      <c r="AB10" s="237">
        <f>ПДН_муж!AB10-'ПДН_муж (было)'!AA11</f>
        <v>0</v>
      </c>
      <c r="AC10" s="237">
        <f>ПДН_муж!AC10-'ПДН_муж (было)'!AB11</f>
        <v>0</v>
      </c>
      <c r="AD10" s="237">
        <f>ПДН_муж!AD10-'ПДН_муж (было)'!AC11</f>
        <v>0</v>
      </c>
      <c r="AE10" s="237">
        <f>ПДН_муж!AE10-'ПДН_муж (было)'!AD11</f>
        <v>0</v>
      </c>
      <c r="AF10" s="237">
        <f>ПДН_муж!AF10-'ПДН_муж (было)'!AE11</f>
        <v>0</v>
      </c>
      <c r="AG10" s="237">
        <f>ПДН_муж!AG10-'ПДН_муж (было)'!AF11</f>
        <v>0</v>
      </c>
      <c r="AH10" s="237">
        <f>ПДН_муж!AH10-'ПДН_муж (было)'!AG11</f>
        <v>0</v>
      </c>
      <c r="AI10" s="237">
        <f>ПДН_муж!AI10-'ПДН_муж (было)'!AH11</f>
        <v>0</v>
      </c>
      <c r="AJ10" s="237">
        <f>ПДН_муж!AJ10-'ПДН_муж (было)'!AI11</f>
        <v>0</v>
      </c>
      <c r="AK10" s="237">
        <f>ПДН_муж!AK10-'ПДН_муж (было)'!AJ11</f>
        <v>0</v>
      </c>
      <c r="AL10" s="237">
        <f>ПДН_муж!AL10-'ПДН_муж (было)'!AK11</f>
        <v>0</v>
      </c>
      <c r="AM10" s="237">
        <f>ПДН_муж!AM10-'ПДН_муж (было)'!AL11</f>
        <v>0</v>
      </c>
      <c r="AP10" s="160"/>
    </row>
    <row r="11" spans="1:42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161">
        <v>903</v>
      </c>
      <c r="I11" s="237">
        <f>ПДН_муж!I11-'ПДН_муж (было)'!H12</f>
        <v>0</v>
      </c>
      <c r="J11" s="237">
        <f>ПДН_муж!J11-'ПДН_муж (было)'!I12</f>
        <v>0</v>
      </c>
      <c r="K11" s="237">
        <f>ПДН_муж!K11-'ПДН_муж (было)'!J12</f>
        <v>0</v>
      </c>
      <c r="L11" s="237">
        <f>ПДН_муж!L11-'ПДН_муж (было)'!K12</f>
        <v>0</v>
      </c>
      <c r="M11" s="237">
        <f>ПДН_муж!M11-'ПДН_муж (было)'!L12</f>
        <v>0</v>
      </c>
      <c r="N11" s="237">
        <f>ПДН_муж!N11-'ПДН_муж (было)'!M12</f>
        <v>0</v>
      </c>
      <c r="O11" s="237">
        <f>ПДН_муж!O11-'ПДН_муж (было)'!N12</f>
        <v>0</v>
      </c>
      <c r="P11" s="237">
        <f>ПДН_муж!P11-'ПДН_муж (было)'!O12</f>
        <v>0</v>
      </c>
      <c r="Q11" s="237">
        <f>ПДН_муж!Q11-'ПДН_муж (было)'!P12</f>
        <v>0</v>
      </c>
      <c r="R11" s="237">
        <f>ПДН_муж!R11-'ПДН_муж (было)'!Q12</f>
        <v>0</v>
      </c>
      <c r="S11" s="237">
        <f>ПДН_муж!S11-'ПДН_муж (было)'!R12</f>
        <v>0</v>
      </c>
      <c r="T11" s="237">
        <f>ПДН_муж!T11-'ПДН_муж (было)'!S12</f>
        <v>0</v>
      </c>
      <c r="U11" s="237">
        <f>ПДН_муж!U11-'ПДН_муж (было)'!T12</f>
        <v>0</v>
      </c>
      <c r="V11" s="237">
        <f>ПДН_муж!V11-'ПДН_муж (было)'!U12</f>
        <v>0</v>
      </c>
      <c r="W11" s="237">
        <f>ПДН_муж!W11-'ПДН_муж (было)'!V12</f>
        <v>0</v>
      </c>
      <c r="X11" s="237">
        <f>ПДН_муж!X11-'ПДН_муж (было)'!W12</f>
        <v>0</v>
      </c>
      <c r="Y11" s="237">
        <f>ПДН_муж!Y11-'ПДН_муж (было)'!X12</f>
        <v>0</v>
      </c>
      <c r="Z11" s="237">
        <f>ПДН_муж!Z11-'ПДН_муж (было)'!Y12</f>
        <v>0</v>
      </c>
      <c r="AA11" s="237">
        <f>ПДН_муж!AA11-'ПДН_муж (было)'!Z12</f>
        <v>0</v>
      </c>
      <c r="AB11" s="237">
        <f>ПДН_муж!AB11-'ПДН_муж (было)'!AA12</f>
        <v>0</v>
      </c>
      <c r="AC11" s="237">
        <f>ПДН_муж!AC11-'ПДН_муж (было)'!AB12</f>
        <v>0</v>
      </c>
      <c r="AD11" s="237">
        <f>ПДН_муж!AD11-'ПДН_муж (было)'!AC12</f>
        <v>0</v>
      </c>
      <c r="AE11" s="237">
        <f>ПДН_муж!AE11-'ПДН_муж (было)'!AD12</f>
        <v>0</v>
      </c>
      <c r="AF11" s="237">
        <f>ПДН_муж!AF11-'ПДН_муж (было)'!AE12</f>
        <v>0</v>
      </c>
      <c r="AG11" s="237">
        <f>ПДН_муж!AG11-'ПДН_муж (было)'!AF12</f>
        <v>0</v>
      </c>
      <c r="AH11" s="237">
        <f>ПДН_муж!AH11-'ПДН_муж (было)'!AG12</f>
        <v>0</v>
      </c>
      <c r="AI11" s="237">
        <f>ПДН_муж!AI11-'ПДН_муж (было)'!AH12</f>
        <v>0</v>
      </c>
      <c r="AJ11" s="237">
        <f>ПДН_муж!AJ11-'ПДН_муж (было)'!AI12</f>
        <v>0</v>
      </c>
      <c r="AK11" s="237">
        <f>ПДН_муж!AK11-'ПДН_муж (было)'!AJ12</f>
        <v>0</v>
      </c>
      <c r="AL11" s="237">
        <f>ПДН_муж!AL11-'ПДН_муж (было)'!AK12</f>
        <v>0</v>
      </c>
      <c r="AM11" s="237">
        <f>ПДН_муж!AM11-'ПДН_муж (было)'!AL12</f>
        <v>0</v>
      </c>
      <c r="AP11" s="160"/>
    </row>
    <row r="12" spans="1:42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161">
        <v>843</v>
      </c>
      <c r="I12" s="237">
        <f>ПДН_муж!I12-'ПДН_муж (было)'!H13</f>
        <v>0</v>
      </c>
      <c r="J12" s="237">
        <f>ПДН_муж!J12-'ПДН_муж (было)'!I13</f>
        <v>0</v>
      </c>
      <c r="K12" s="237">
        <f>ПДН_муж!K12-'ПДН_муж (было)'!J13</f>
        <v>0</v>
      </c>
      <c r="L12" s="237">
        <f>ПДН_муж!L12-'ПДН_муж (было)'!K13</f>
        <v>0</v>
      </c>
      <c r="M12" s="237">
        <f>ПДН_муж!M12-'ПДН_муж (было)'!L13</f>
        <v>0</v>
      </c>
      <c r="N12" s="237">
        <f>ПДН_муж!N12-'ПДН_муж (было)'!M13</f>
        <v>0</v>
      </c>
      <c r="O12" s="237">
        <f>ПДН_муж!O12-'ПДН_муж (было)'!N13</f>
        <v>0</v>
      </c>
      <c r="P12" s="237">
        <f>ПДН_муж!P12-'ПДН_муж (было)'!O13</f>
        <v>0</v>
      </c>
      <c r="Q12" s="237">
        <f>ПДН_муж!Q12-'ПДН_муж (было)'!P13</f>
        <v>0</v>
      </c>
      <c r="R12" s="237">
        <f>ПДН_муж!R12-'ПДН_муж (было)'!Q13</f>
        <v>0</v>
      </c>
      <c r="S12" s="237">
        <f>ПДН_муж!S12-'ПДН_муж (было)'!R13</f>
        <v>0</v>
      </c>
      <c r="T12" s="237">
        <f>ПДН_муж!T12-'ПДН_муж (было)'!S13</f>
        <v>0</v>
      </c>
      <c r="U12" s="237">
        <f>ПДН_муж!U12-'ПДН_муж (было)'!T13</f>
        <v>0</v>
      </c>
      <c r="V12" s="237">
        <f>ПДН_муж!V12-'ПДН_муж (было)'!U13</f>
        <v>0</v>
      </c>
      <c r="W12" s="237">
        <f>ПДН_муж!W12-'ПДН_муж (было)'!V13</f>
        <v>0</v>
      </c>
      <c r="X12" s="237">
        <f>ПДН_муж!X12-'ПДН_муж (было)'!W13</f>
        <v>0</v>
      </c>
      <c r="Y12" s="237">
        <f>ПДН_муж!Y12-'ПДН_муж (было)'!X13</f>
        <v>0</v>
      </c>
      <c r="Z12" s="237">
        <f>ПДН_муж!Z12-'ПДН_муж (было)'!Y13</f>
        <v>0</v>
      </c>
      <c r="AA12" s="237">
        <f>ПДН_муж!AA12-'ПДН_муж (было)'!Z13</f>
        <v>0</v>
      </c>
      <c r="AB12" s="237">
        <f>ПДН_муж!AB12-'ПДН_муж (было)'!AA13</f>
        <v>0</v>
      </c>
      <c r="AC12" s="237">
        <f>ПДН_муж!AC12-'ПДН_муж (было)'!AB13</f>
        <v>0</v>
      </c>
      <c r="AD12" s="237">
        <f>ПДН_муж!AD12-'ПДН_муж (было)'!AC13</f>
        <v>0</v>
      </c>
      <c r="AE12" s="237">
        <f>ПДН_муж!AE12-'ПДН_муж (было)'!AD13</f>
        <v>0</v>
      </c>
      <c r="AF12" s="237">
        <f>ПДН_муж!AF12-'ПДН_муж (было)'!AE13</f>
        <v>0</v>
      </c>
      <c r="AG12" s="237">
        <f>ПДН_муж!AG12-'ПДН_муж (было)'!AF13</f>
        <v>0</v>
      </c>
      <c r="AH12" s="237">
        <f>ПДН_муж!AH12-'ПДН_муж (было)'!AG13</f>
        <v>0</v>
      </c>
      <c r="AI12" s="237">
        <f>ПДН_муж!AI12-'ПДН_муж (было)'!AH13</f>
        <v>0</v>
      </c>
      <c r="AJ12" s="237">
        <f>ПДН_муж!AJ12-'ПДН_муж (было)'!AI13</f>
        <v>0</v>
      </c>
      <c r="AK12" s="237">
        <f>ПДН_муж!AK12-'ПДН_муж (было)'!AJ13</f>
        <v>0</v>
      </c>
      <c r="AL12" s="237">
        <f>ПДН_муж!AL12-'ПДН_муж (было)'!AK13</f>
        <v>0</v>
      </c>
      <c r="AM12" s="237">
        <f>ПДН_муж!AM12-'ПДН_муж (было)'!AL13</f>
        <v>0</v>
      </c>
      <c r="AP12" s="160"/>
    </row>
    <row r="13" spans="1:42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161">
        <v>945</v>
      </c>
      <c r="I13" s="237">
        <f>ПДН_муж!I13-'ПДН_муж (было)'!H14</f>
        <v>0</v>
      </c>
      <c r="J13" s="237">
        <f>ПДН_муж!J13-'ПДН_муж (было)'!I14</f>
        <v>0</v>
      </c>
      <c r="K13" s="237">
        <f>ПДН_муж!K13-'ПДН_муж (было)'!J14</f>
        <v>0</v>
      </c>
      <c r="L13" s="237">
        <f>ПДН_муж!L13-'ПДН_муж (было)'!K14</f>
        <v>0</v>
      </c>
      <c r="M13" s="237">
        <f>ПДН_муж!M13-'ПДН_муж (было)'!L14</f>
        <v>0</v>
      </c>
      <c r="N13" s="237">
        <f>ПДН_муж!N13-'ПДН_муж (было)'!M14</f>
        <v>0</v>
      </c>
      <c r="O13" s="237">
        <f>ПДН_муж!O13-'ПДН_муж (было)'!N14</f>
        <v>0</v>
      </c>
      <c r="P13" s="237">
        <f>ПДН_муж!P13-'ПДН_муж (было)'!O14</f>
        <v>0</v>
      </c>
      <c r="Q13" s="237">
        <f>ПДН_муж!Q13-'ПДН_муж (было)'!P14</f>
        <v>0</v>
      </c>
      <c r="R13" s="237">
        <f>ПДН_муж!R13-'ПДН_муж (было)'!Q14</f>
        <v>0</v>
      </c>
      <c r="S13" s="237">
        <f>ПДН_муж!S13-'ПДН_муж (было)'!R14</f>
        <v>0</v>
      </c>
      <c r="T13" s="237">
        <f>ПДН_муж!T13-'ПДН_муж (было)'!S14</f>
        <v>0</v>
      </c>
      <c r="U13" s="237">
        <f>ПДН_муж!U13-'ПДН_муж (было)'!T14</f>
        <v>0</v>
      </c>
      <c r="V13" s="237">
        <f>ПДН_муж!V13-'ПДН_муж (было)'!U14</f>
        <v>0</v>
      </c>
      <c r="W13" s="237">
        <f>ПДН_муж!W13-'ПДН_муж (было)'!V14</f>
        <v>0</v>
      </c>
      <c r="X13" s="237">
        <f>ПДН_муж!X13-'ПДН_муж (было)'!W14</f>
        <v>0</v>
      </c>
      <c r="Y13" s="237">
        <f>ПДН_муж!Y13-'ПДН_муж (было)'!X14</f>
        <v>0</v>
      </c>
      <c r="Z13" s="237">
        <f>ПДН_муж!Z13-'ПДН_муж (было)'!Y14</f>
        <v>0</v>
      </c>
      <c r="AA13" s="237">
        <f>ПДН_муж!AA13-'ПДН_муж (было)'!Z14</f>
        <v>0</v>
      </c>
      <c r="AB13" s="237">
        <f>ПДН_муж!AB13-'ПДН_муж (было)'!AA14</f>
        <v>0</v>
      </c>
      <c r="AC13" s="237">
        <f>ПДН_муж!AC13-'ПДН_муж (было)'!AB14</f>
        <v>0</v>
      </c>
      <c r="AD13" s="237">
        <f>ПДН_муж!AD13-'ПДН_муж (было)'!AC14</f>
        <v>0</v>
      </c>
      <c r="AE13" s="237">
        <f>ПДН_муж!AE13-'ПДН_муж (было)'!AD14</f>
        <v>0</v>
      </c>
      <c r="AF13" s="237">
        <f>ПДН_муж!AF13-'ПДН_муж (было)'!AE14</f>
        <v>0</v>
      </c>
      <c r="AG13" s="237">
        <f>ПДН_муж!AG13-'ПДН_муж (было)'!AF14</f>
        <v>0</v>
      </c>
      <c r="AH13" s="237">
        <f>ПДН_муж!AH13-'ПДН_муж (было)'!AG14</f>
        <v>0</v>
      </c>
      <c r="AI13" s="237">
        <f>ПДН_муж!AI13-'ПДН_муж (было)'!AH14</f>
        <v>0</v>
      </c>
      <c r="AJ13" s="237">
        <f>ПДН_муж!AJ13-'ПДН_муж (было)'!AI14</f>
        <v>0</v>
      </c>
      <c r="AK13" s="237">
        <f>ПДН_муж!AK13-'ПДН_муж (было)'!AJ14</f>
        <v>0</v>
      </c>
      <c r="AL13" s="237">
        <f>ПДН_муж!AL13-'ПДН_муж (было)'!AK14</f>
        <v>0</v>
      </c>
      <c r="AM13" s="237">
        <f>ПДН_муж!AM13-'ПДН_муж (было)'!AL14</f>
        <v>0</v>
      </c>
      <c r="AN13" s="101"/>
      <c r="AP13" s="160"/>
    </row>
    <row r="14" spans="1:42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161">
        <v>760</v>
      </c>
      <c r="I14" s="247">
        <f>ПДН_муж!I14-'ПДН_муж (было)'!H15</f>
        <v>0</v>
      </c>
      <c r="J14" s="247">
        <f>ПДН_муж!J14-'ПДН_муж (было)'!I15</f>
        <v>0</v>
      </c>
      <c r="K14" s="247">
        <f>ПДН_муж!K14-'ПДН_муж (было)'!J15</f>
        <v>0</v>
      </c>
      <c r="L14" s="247">
        <f>ПДН_муж!L14-'ПДН_муж (было)'!K15</f>
        <v>0</v>
      </c>
      <c r="M14" s="247">
        <f>ПДН_муж!M14-'ПДН_муж (было)'!L15</f>
        <v>0</v>
      </c>
      <c r="N14" s="247">
        <f>ПДН_муж!N14-'ПДН_муж (было)'!M15</f>
        <v>0</v>
      </c>
      <c r="O14" s="247">
        <f>ПДН_муж!O14-'ПДН_муж (было)'!N15</f>
        <v>0</v>
      </c>
      <c r="P14" s="247">
        <f>ПДН_муж!P14-'ПДН_муж (было)'!O15</f>
        <v>0</v>
      </c>
      <c r="Q14" s="247">
        <f>ПДН_муж!Q14-'ПДН_муж (было)'!P15</f>
        <v>0</v>
      </c>
      <c r="R14" s="247">
        <f>ПДН_муж!R14-'ПДН_муж (было)'!Q15</f>
        <v>0</v>
      </c>
      <c r="S14" s="247">
        <f>ПДН_муж!S14-'ПДН_муж (было)'!R15</f>
        <v>0</v>
      </c>
      <c r="T14" s="247">
        <f>ПДН_муж!T14-'ПДН_муж (было)'!S15</f>
        <v>0</v>
      </c>
      <c r="U14" s="247">
        <f>ПДН_муж!U14-'ПДН_муж (было)'!T15</f>
        <v>0</v>
      </c>
      <c r="V14" s="247">
        <f>ПДН_муж!V14-'ПДН_муж (было)'!U15</f>
        <v>0</v>
      </c>
      <c r="W14" s="247">
        <f>ПДН_муж!W14-'ПДН_муж (было)'!V15</f>
        <v>0</v>
      </c>
      <c r="X14" s="247">
        <f>ПДН_муж!X14-'ПДН_муж (было)'!W15</f>
        <v>0</v>
      </c>
      <c r="Y14" s="247">
        <f>ПДН_муж!Y14-'ПДН_муж (было)'!X15</f>
        <v>0</v>
      </c>
      <c r="Z14" s="247">
        <f>ПДН_муж!Z14-'ПДН_муж (было)'!Y15</f>
        <v>0</v>
      </c>
      <c r="AA14" s="247">
        <f>ПДН_муж!AA14-'ПДН_муж (было)'!Z15</f>
        <v>0</v>
      </c>
      <c r="AB14" s="247">
        <f>ПДН_муж!AB14-'ПДН_муж (было)'!AA15</f>
        <v>0</v>
      </c>
      <c r="AC14" s="247">
        <f>ПДН_муж!AC14-'ПДН_муж (было)'!AB15</f>
        <v>0</v>
      </c>
      <c r="AD14" s="247">
        <f>ПДН_муж!AD14-'ПДН_муж (было)'!AC15</f>
        <v>0</v>
      </c>
      <c r="AE14" s="247">
        <f>ПДН_муж!AE14-'ПДН_муж (было)'!AD15</f>
        <v>0</v>
      </c>
      <c r="AF14" s="247">
        <f>ПДН_муж!AF14-'ПДН_муж (было)'!AE15</f>
        <v>0</v>
      </c>
      <c r="AG14" s="247">
        <f>ПДН_муж!AG14-'ПДН_муж (было)'!AF15</f>
        <v>0</v>
      </c>
      <c r="AH14" s="247">
        <f>ПДН_муж!AH14-'ПДН_муж (было)'!AG15</f>
        <v>0</v>
      </c>
      <c r="AI14" s="247">
        <f>ПДН_муж!AI14-'ПДН_муж (было)'!AH15</f>
        <v>0</v>
      </c>
      <c r="AJ14" s="247">
        <f>ПДН_муж!AJ14-'ПДН_муж (было)'!AI15</f>
        <v>0</v>
      </c>
      <c r="AK14" s="247">
        <f>ПДН_муж!AK14-'ПДН_муж (было)'!AJ15</f>
        <v>0</v>
      </c>
      <c r="AL14" s="247">
        <f>ПДН_муж!AL14-'ПДН_муж (было)'!AK15</f>
        <v>0</v>
      </c>
      <c r="AM14" s="247">
        <f>ПДН_муж!AM14-'ПДН_муж (было)'!AL15</f>
        <v>0</v>
      </c>
      <c r="AN14" s="101"/>
      <c r="AP14" s="160"/>
    </row>
    <row r="15" spans="1:42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28" t="s">
        <v>124</v>
      </c>
      <c r="H15" s="365">
        <v>623</v>
      </c>
      <c r="I15" s="323">
        <f>ПДН_муж!I15-'ПДН_муж (было)'!H16</f>
        <v>0</v>
      </c>
      <c r="J15" s="323">
        <f>ПДН_муж!J15-'ПДН_муж (было)'!I16</f>
        <v>0</v>
      </c>
      <c r="K15" s="323">
        <f>ПДН_муж!K15-'ПДН_муж (было)'!J16</f>
        <v>0</v>
      </c>
      <c r="L15" s="323">
        <f>ПДН_муж!L15-'ПДН_муж (было)'!K16</f>
        <v>0</v>
      </c>
      <c r="M15" s="323">
        <f>ПДН_муж!M15-'ПДН_муж (было)'!L16</f>
        <v>0</v>
      </c>
      <c r="N15" s="323">
        <f>ПДН_муж!N15-'ПДН_муж (было)'!M16</f>
        <v>0</v>
      </c>
      <c r="O15" s="323">
        <f>ПДН_муж!O15-'ПДН_муж (было)'!N16</f>
        <v>0</v>
      </c>
      <c r="P15" s="323">
        <f>ПДН_муж!P15-'ПДН_муж (было)'!O16</f>
        <v>0</v>
      </c>
      <c r="Q15" s="323">
        <f>ПДН_муж!Q15-'ПДН_муж (было)'!P16</f>
        <v>0</v>
      </c>
      <c r="R15" s="323">
        <f>ПДН_муж!R15-'ПДН_муж (было)'!Q16</f>
        <v>0</v>
      </c>
      <c r="S15" s="323">
        <f>ПДН_муж!S15-'ПДН_муж (было)'!R16</f>
        <v>0</v>
      </c>
      <c r="T15" s="323">
        <f>ПДН_муж!T15-'ПДН_муж (было)'!S16</f>
        <v>0</v>
      </c>
      <c r="U15" s="323">
        <f>ПДН_муж!U15-'ПДН_муж (было)'!T16</f>
        <v>0</v>
      </c>
      <c r="V15" s="323">
        <f>ПДН_муж!V15-'ПДН_муж (было)'!U16</f>
        <v>0</v>
      </c>
      <c r="W15" s="323">
        <f>ПДН_муж!W15-'ПДН_муж (было)'!V16</f>
        <v>0</v>
      </c>
      <c r="X15" s="323">
        <f>ПДН_муж!X15-'ПДН_муж (было)'!W16</f>
        <v>0</v>
      </c>
      <c r="Y15" s="323">
        <f>ПДН_муж!Y15-'ПДН_муж (было)'!X16</f>
        <v>0</v>
      </c>
      <c r="Z15" s="323">
        <f>ПДН_муж!Z15-'ПДН_муж (было)'!Y16</f>
        <v>0</v>
      </c>
      <c r="AA15" s="323">
        <f>ПДН_муж!AA15-'ПДН_муж (было)'!Z16</f>
        <v>0</v>
      </c>
      <c r="AB15" s="323">
        <f>ПДН_муж!AB15-'ПДН_муж (было)'!AA16</f>
        <v>0</v>
      </c>
      <c r="AC15" s="323">
        <f>ПДН_муж!AC15-'ПДН_муж (было)'!AB16</f>
        <v>0</v>
      </c>
      <c r="AD15" s="323">
        <f>ПДН_муж!AD15-'ПДН_муж (было)'!AC16</f>
        <v>0</v>
      </c>
      <c r="AE15" s="323">
        <f>ПДН_муж!AE15-'ПДН_муж (было)'!AD16</f>
        <v>0</v>
      </c>
      <c r="AF15" s="323">
        <f>ПДН_муж!AF15-'ПДН_муж (было)'!AE16</f>
        <v>0</v>
      </c>
      <c r="AG15" s="323">
        <f>ПДН_муж!AG15-'ПДН_муж (было)'!AF16</f>
        <v>0</v>
      </c>
      <c r="AH15" s="323">
        <f>ПДН_муж!AH15-'ПДН_муж (было)'!AG16</f>
        <v>0</v>
      </c>
      <c r="AI15" s="323">
        <f>ПДН_муж!AI15-'ПДН_муж (было)'!AH16</f>
        <v>0</v>
      </c>
      <c r="AJ15" s="323">
        <f>ПДН_муж!AJ15-'ПДН_муж (было)'!AI16</f>
        <v>0</v>
      </c>
      <c r="AK15" s="323">
        <f>ПДН_муж!AK15-'ПДН_муж (было)'!AJ16</f>
        <v>0</v>
      </c>
      <c r="AL15" s="323">
        <f>ПДН_муж!AL15-'ПДН_муж (было)'!AK16</f>
        <v>0</v>
      </c>
      <c r="AM15" s="323">
        <f>ПДН_муж!AM15-'ПДН_муж (было)'!AL16</f>
        <v>0</v>
      </c>
      <c r="AP15" s="160"/>
    </row>
    <row r="16" spans="1:42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29"/>
      <c r="H16" s="367"/>
      <c r="I16" s="324">
        <f>ПДН_муж!I16-'ПДН_муж (было)'!H17</f>
        <v>0</v>
      </c>
      <c r="J16" s="324">
        <f>ПДН_муж!J16-'ПДН_муж (было)'!I17</f>
        <v>0</v>
      </c>
      <c r="K16" s="324">
        <f>ПДН_муж!K16-'ПДН_муж (было)'!J17</f>
        <v>0</v>
      </c>
      <c r="L16" s="324">
        <f>ПДН_муж!L16-'ПДН_муж (было)'!K17</f>
        <v>0</v>
      </c>
      <c r="M16" s="324">
        <f>ПДН_муж!M16-'ПДН_муж (было)'!L17</f>
        <v>0</v>
      </c>
      <c r="N16" s="324">
        <f>ПДН_муж!N16-'ПДН_муж (было)'!M17</f>
        <v>0</v>
      </c>
      <c r="O16" s="324">
        <f>ПДН_муж!O16-'ПДН_муж (было)'!N17</f>
        <v>0</v>
      </c>
      <c r="P16" s="324">
        <f>ПДН_муж!P16-'ПДН_муж (было)'!O17</f>
        <v>0</v>
      </c>
      <c r="Q16" s="324">
        <f>ПДН_муж!Q16-'ПДН_муж (было)'!P17</f>
        <v>0</v>
      </c>
      <c r="R16" s="324">
        <f>ПДН_муж!R16-'ПДН_муж (было)'!Q17</f>
        <v>0</v>
      </c>
      <c r="S16" s="324">
        <f>ПДН_муж!S16-'ПДН_муж (было)'!R17</f>
        <v>0</v>
      </c>
      <c r="T16" s="324">
        <f>ПДН_муж!T16-'ПДН_муж (было)'!S17</f>
        <v>0</v>
      </c>
      <c r="U16" s="324">
        <f>ПДН_муж!U16-'ПДН_муж (было)'!T17</f>
        <v>0</v>
      </c>
      <c r="V16" s="324">
        <f>ПДН_муж!V16-'ПДН_муж (было)'!U17</f>
        <v>0</v>
      </c>
      <c r="W16" s="324">
        <f>ПДН_муж!W16-'ПДН_муж (было)'!V17</f>
        <v>0</v>
      </c>
      <c r="X16" s="324">
        <f>ПДН_муж!X16-'ПДН_муж (было)'!W17</f>
        <v>0</v>
      </c>
      <c r="Y16" s="324">
        <f>ПДН_муж!Y16-'ПДН_муж (было)'!X17</f>
        <v>0</v>
      </c>
      <c r="Z16" s="324">
        <f>ПДН_муж!Z16-'ПДН_муж (было)'!Y17</f>
        <v>0</v>
      </c>
      <c r="AA16" s="324">
        <f>ПДН_муж!AA16-'ПДН_муж (было)'!Z17</f>
        <v>0</v>
      </c>
      <c r="AB16" s="324">
        <f>ПДН_муж!AB16-'ПДН_муж (было)'!AA17</f>
        <v>0</v>
      </c>
      <c r="AC16" s="324">
        <f>ПДН_муж!AC16-'ПДН_муж (было)'!AB17</f>
        <v>0</v>
      </c>
      <c r="AD16" s="324">
        <f>ПДН_муж!AD16-'ПДН_муж (было)'!AC17</f>
        <v>0</v>
      </c>
      <c r="AE16" s="324">
        <f>ПДН_муж!AE16-'ПДН_муж (было)'!AD17</f>
        <v>0</v>
      </c>
      <c r="AF16" s="324">
        <f>ПДН_муж!AF16-'ПДН_муж (было)'!AE17</f>
        <v>0</v>
      </c>
      <c r="AG16" s="324">
        <f>ПДН_муж!AG16-'ПДН_муж (было)'!AF17</f>
        <v>0</v>
      </c>
      <c r="AH16" s="324">
        <f>ПДН_муж!AH16-'ПДН_муж (было)'!AG17</f>
        <v>0</v>
      </c>
      <c r="AI16" s="324">
        <f>ПДН_муж!AI16-'ПДН_муж (было)'!AH17</f>
        <v>0</v>
      </c>
      <c r="AJ16" s="324">
        <f>ПДН_муж!AJ16-'ПДН_муж (было)'!AI17</f>
        <v>0</v>
      </c>
      <c r="AK16" s="324">
        <f>ПДН_муж!AK16-'ПДН_муж (было)'!AJ17</f>
        <v>0</v>
      </c>
      <c r="AL16" s="324">
        <f>ПДН_муж!AL16-'ПДН_муж (было)'!AK17</f>
        <v>0</v>
      </c>
      <c r="AM16" s="324">
        <f>ПДН_муж!AM16-'ПДН_муж (было)'!AL17</f>
        <v>0</v>
      </c>
      <c r="AP16" s="160"/>
    </row>
    <row r="17" spans="1:42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161">
        <v>909</v>
      </c>
      <c r="I17" s="237">
        <f>ПДН_муж!I18-'ПДН_муж (было)'!H18</f>
        <v>0</v>
      </c>
      <c r="J17" s="237">
        <f>ПДН_муж!J18-'ПДН_муж (было)'!I18</f>
        <v>0</v>
      </c>
      <c r="K17" s="237">
        <f>ПДН_муж!K18-'ПДН_муж (было)'!J18</f>
        <v>0</v>
      </c>
      <c r="L17" s="237">
        <f>ПДН_муж!L18-'ПДН_муж (было)'!K18</f>
        <v>0</v>
      </c>
      <c r="M17" s="237">
        <f>ПДН_муж!M18-'ПДН_муж (было)'!L18</f>
        <v>0</v>
      </c>
      <c r="N17" s="237">
        <f>ПДН_муж!N18-'ПДН_муж (было)'!M18</f>
        <v>0</v>
      </c>
      <c r="O17" s="237">
        <f>ПДН_муж!O18-'ПДН_муж (было)'!N18</f>
        <v>0</v>
      </c>
      <c r="P17" s="237">
        <f>ПДН_муж!P18-'ПДН_муж (было)'!O18</f>
        <v>0</v>
      </c>
      <c r="Q17" s="237">
        <f>ПДН_муж!Q18-'ПДН_муж (было)'!P18</f>
        <v>0</v>
      </c>
      <c r="R17" s="237">
        <f>ПДН_муж!R18-'ПДН_муж (было)'!Q18</f>
        <v>0</v>
      </c>
      <c r="S17" s="237">
        <f>ПДН_муж!S18-'ПДН_муж (было)'!R18</f>
        <v>0</v>
      </c>
      <c r="T17" s="237">
        <f>ПДН_муж!T18-'ПДН_муж (было)'!S18</f>
        <v>0</v>
      </c>
      <c r="U17" s="237">
        <f>ПДН_муж!U18-'ПДН_муж (было)'!T18</f>
        <v>0</v>
      </c>
      <c r="V17" s="237">
        <f>ПДН_муж!V18-'ПДН_муж (было)'!U18</f>
        <v>0</v>
      </c>
      <c r="W17" s="237">
        <f>ПДН_муж!W18-'ПДН_муж (было)'!V18</f>
        <v>0</v>
      </c>
      <c r="X17" s="237">
        <f>ПДН_муж!X18-'ПДН_муж (было)'!W18</f>
        <v>0</v>
      </c>
      <c r="Y17" s="237">
        <f>ПДН_муж!Y18-'ПДН_муж (было)'!X18</f>
        <v>0</v>
      </c>
      <c r="Z17" s="237">
        <f>ПДН_муж!Z18-'ПДН_муж (было)'!Y18</f>
        <v>0</v>
      </c>
      <c r="AA17" s="237">
        <f>ПДН_муж!AA18-'ПДН_муж (было)'!Z18</f>
        <v>0</v>
      </c>
      <c r="AB17" s="237">
        <f>ПДН_муж!AB18-'ПДН_муж (было)'!AA18</f>
        <v>0</v>
      </c>
      <c r="AC17" s="237">
        <f>ПДН_муж!AC18-'ПДН_муж (было)'!AB18</f>
        <v>0</v>
      </c>
      <c r="AD17" s="237">
        <f>ПДН_муж!AD18-'ПДН_муж (было)'!AC18</f>
        <v>0</v>
      </c>
      <c r="AE17" s="237">
        <f>ПДН_муж!AE18-'ПДН_муж (было)'!AD18</f>
        <v>0</v>
      </c>
      <c r="AF17" s="237">
        <f>ПДН_муж!AF18-'ПДН_муж (было)'!AE18</f>
        <v>0</v>
      </c>
      <c r="AG17" s="237">
        <f>ПДН_муж!AG18-'ПДН_муж (было)'!AF18</f>
        <v>0</v>
      </c>
      <c r="AH17" s="237">
        <f>ПДН_муж!AH18-'ПДН_муж (было)'!AG18</f>
        <v>0</v>
      </c>
      <c r="AI17" s="237">
        <f>ПДН_муж!AI18-'ПДН_муж (было)'!AH18</f>
        <v>0</v>
      </c>
      <c r="AJ17" s="237">
        <f>ПДН_муж!AJ18-'ПДН_муж (было)'!AI18</f>
        <v>0</v>
      </c>
      <c r="AK17" s="237">
        <f>ПДН_муж!AK18-'ПДН_муж (было)'!AJ18</f>
        <v>0</v>
      </c>
      <c r="AL17" s="237">
        <f>ПДН_муж!AL18-'ПДН_муж (было)'!AK18</f>
        <v>0</v>
      </c>
      <c r="AM17" s="237">
        <f>ПДН_муж!AM18-'ПДН_муж (было)'!AL18</f>
        <v>0</v>
      </c>
      <c r="AP17" s="160"/>
    </row>
    <row r="18" spans="1:42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8">
        <v>252</v>
      </c>
      <c r="I18" s="246">
        <f>ПДН_муж!I19-'ПДН_муж (было)'!H19</f>
        <v>0</v>
      </c>
      <c r="J18" s="246">
        <f>ПДН_муж!J19-'ПДН_муж (было)'!I19</f>
        <v>0</v>
      </c>
      <c r="K18" s="246">
        <f>ПДН_муж!K19-'ПДН_муж (было)'!J19</f>
        <v>0</v>
      </c>
      <c r="L18" s="246">
        <f>ПДН_муж!L19-'ПДН_муж (было)'!K19</f>
        <v>0</v>
      </c>
      <c r="M18" s="246">
        <f>ПДН_муж!M19-'ПДН_муж (было)'!L19</f>
        <v>0</v>
      </c>
      <c r="N18" s="246">
        <f>ПДН_муж!N19-'ПДН_муж (было)'!M19</f>
        <v>0</v>
      </c>
      <c r="O18" s="246">
        <f>ПДН_муж!O19-'ПДН_муж (было)'!N19</f>
        <v>0</v>
      </c>
      <c r="P18" s="246">
        <f>ПДН_муж!P19-'ПДН_муж (было)'!O19</f>
        <v>0</v>
      </c>
      <c r="Q18" s="246">
        <f>ПДН_муж!Q19-'ПДН_муж (было)'!P19</f>
        <v>0</v>
      </c>
      <c r="R18" s="246">
        <f>ПДН_муж!R19-'ПДН_муж (было)'!Q19</f>
        <v>0</v>
      </c>
      <c r="S18" s="246">
        <f>ПДН_муж!S19-'ПДН_муж (было)'!R19</f>
        <v>0</v>
      </c>
      <c r="T18" s="246">
        <f>ПДН_муж!T19-'ПДН_муж (было)'!S19</f>
        <v>0</v>
      </c>
      <c r="U18" s="246">
        <f>ПДН_муж!U19-'ПДН_муж (было)'!T19</f>
        <v>0</v>
      </c>
      <c r="V18" s="246">
        <f>ПДН_муж!V19-'ПДН_муж (было)'!U19</f>
        <v>0</v>
      </c>
      <c r="W18" s="246">
        <f>ПДН_муж!W19-'ПДН_муж (было)'!V19</f>
        <v>0</v>
      </c>
      <c r="X18" s="246">
        <f>ПДН_муж!X19-'ПДН_муж (было)'!W19</f>
        <v>0</v>
      </c>
      <c r="Y18" s="246">
        <f>ПДН_муж!Y19-'ПДН_муж (было)'!X19</f>
        <v>0</v>
      </c>
      <c r="Z18" s="246">
        <f>ПДН_муж!Z19-'ПДН_муж (было)'!Y19</f>
        <v>0</v>
      </c>
      <c r="AA18" s="246">
        <f>ПДН_муж!AA19-'ПДН_муж (было)'!Z19</f>
        <v>0</v>
      </c>
      <c r="AB18" s="246">
        <f>ПДН_муж!AB19-'ПДН_муж (было)'!AA19</f>
        <v>0</v>
      </c>
      <c r="AC18" s="246">
        <f>ПДН_муж!AC19-'ПДН_муж (было)'!AB19</f>
        <v>0</v>
      </c>
      <c r="AD18" s="246">
        <f>ПДН_муж!AD19-'ПДН_муж (было)'!AC19</f>
        <v>0</v>
      </c>
      <c r="AE18" s="246">
        <f>ПДН_муж!AE19-'ПДН_муж (было)'!AD19</f>
        <v>0</v>
      </c>
      <c r="AF18" s="246">
        <f>ПДН_муж!AF19-'ПДН_муж (было)'!AE19</f>
        <v>0</v>
      </c>
      <c r="AG18" s="246">
        <f>ПДН_муж!AG19-'ПДН_муж (было)'!AF19</f>
        <v>0</v>
      </c>
      <c r="AH18" s="246">
        <f>ПДН_муж!AH19-'ПДН_муж (было)'!AG19</f>
        <v>0</v>
      </c>
      <c r="AI18" s="246">
        <f>ПДН_муж!AI19-'ПДН_муж (было)'!AH19</f>
        <v>0</v>
      </c>
      <c r="AJ18" s="246">
        <f>ПДН_муж!AJ19-'ПДН_муж (было)'!AI19</f>
        <v>0</v>
      </c>
      <c r="AK18" s="246">
        <f>ПДН_муж!AK19-'ПДН_муж (было)'!AJ19</f>
        <v>0</v>
      </c>
      <c r="AL18" s="246">
        <f>ПДН_муж!AL19-'ПДН_муж (было)'!AK19</f>
        <v>0</v>
      </c>
      <c r="AM18" s="246">
        <f>ПДН_муж!AM19-'ПДН_муж (было)'!AL19</f>
        <v>0</v>
      </c>
      <c r="AP18" s="160"/>
    </row>
    <row r="19" spans="1:42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8">
        <v>126</v>
      </c>
      <c r="I19" s="246">
        <f>ПДН_муж!I20-'ПДН_муж (было)'!H20</f>
        <v>0</v>
      </c>
      <c r="J19" s="246">
        <f>ПДН_муж!J20-'ПДН_муж (было)'!I20</f>
        <v>0</v>
      </c>
      <c r="K19" s="246">
        <f>ПДН_муж!K20-'ПДН_муж (было)'!J20</f>
        <v>0</v>
      </c>
      <c r="L19" s="246">
        <f>ПДН_муж!L20-'ПДН_муж (было)'!K20</f>
        <v>0</v>
      </c>
      <c r="M19" s="246">
        <f>ПДН_муж!M20-'ПДН_муж (было)'!L20</f>
        <v>0</v>
      </c>
      <c r="N19" s="246">
        <f>ПДН_муж!N20-'ПДН_муж (было)'!M20</f>
        <v>0</v>
      </c>
      <c r="O19" s="246">
        <f>ПДН_муж!O20-'ПДН_муж (было)'!N20</f>
        <v>0</v>
      </c>
      <c r="P19" s="246">
        <f>ПДН_муж!P20-'ПДН_муж (было)'!O20</f>
        <v>0</v>
      </c>
      <c r="Q19" s="246">
        <f>ПДН_муж!Q20-'ПДН_муж (было)'!P20</f>
        <v>0</v>
      </c>
      <c r="R19" s="246">
        <f>ПДН_муж!R20-'ПДН_муж (было)'!Q20</f>
        <v>0</v>
      </c>
      <c r="S19" s="246">
        <f>ПДН_муж!S20-'ПДН_муж (было)'!R20</f>
        <v>0</v>
      </c>
      <c r="T19" s="246">
        <f>ПДН_муж!T20-'ПДН_муж (было)'!S20</f>
        <v>0</v>
      </c>
      <c r="U19" s="246">
        <f>ПДН_муж!U20-'ПДН_муж (было)'!T20</f>
        <v>0</v>
      </c>
      <c r="V19" s="246">
        <f>ПДН_муж!V20-'ПДН_муж (было)'!U20</f>
        <v>0</v>
      </c>
      <c r="W19" s="246">
        <f>ПДН_муж!W20-'ПДН_муж (было)'!V20</f>
        <v>0</v>
      </c>
      <c r="X19" s="246">
        <f>ПДН_муж!X20-'ПДН_муж (было)'!W20</f>
        <v>0</v>
      </c>
      <c r="Y19" s="246">
        <f>ПДН_муж!Y20-'ПДН_муж (было)'!X20</f>
        <v>0</v>
      </c>
      <c r="Z19" s="246">
        <f>ПДН_муж!Z20-'ПДН_муж (было)'!Y20</f>
        <v>0</v>
      </c>
      <c r="AA19" s="246">
        <f>ПДН_муж!AA20-'ПДН_муж (было)'!Z20</f>
        <v>0</v>
      </c>
      <c r="AB19" s="246">
        <f>ПДН_муж!AB20-'ПДН_муж (было)'!AA20</f>
        <v>0</v>
      </c>
      <c r="AC19" s="246">
        <f>ПДН_муж!AC20-'ПДН_муж (было)'!AB20</f>
        <v>0</v>
      </c>
      <c r="AD19" s="246">
        <f>ПДН_муж!AD20-'ПДН_муж (было)'!AC20</f>
        <v>0</v>
      </c>
      <c r="AE19" s="246">
        <f>ПДН_муж!AE20-'ПДН_муж (было)'!AD20</f>
        <v>0</v>
      </c>
      <c r="AF19" s="246">
        <f>ПДН_муж!AF20-'ПДН_муж (было)'!AE20</f>
        <v>0</v>
      </c>
      <c r="AG19" s="246">
        <f>ПДН_муж!AG20-'ПДН_муж (было)'!AF20</f>
        <v>0</v>
      </c>
      <c r="AH19" s="246">
        <f>ПДН_муж!AH20-'ПДН_муж (было)'!AG20</f>
        <v>0</v>
      </c>
      <c r="AI19" s="246">
        <f>ПДН_муж!AI20-'ПДН_муж (было)'!AH20</f>
        <v>0</v>
      </c>
      <c r="AJ19" s="246">
        <f>ПДН_муж!AJ20-'ПДН_муж (было)'!AI20</f>
        <v>0</v>
      </c>
      <c r="AK19" s="246">
        <f>ПДН_муж!AK20-'ПДН_муж (было)'!AJ20</f>
        <v>0</v>
      </c>
      <c r="AL19" s="246">
        <f>ПДН_муж!AL20-'ПДН_муж (было)'!AK20</f>
        <v>0</v>
      </c>
      <c r="AM19" s="246">
        <f>ПДН_муж!AM20-'ПДН_муж (было)'!AL20</f>
        <v>0</v>
      </c>
      <c r="AP19" s="160"/>
    </row>
    <row r="20" spans="1:42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8">
        <v>424</v>
      </c>
      <c r="I20" s="246">
        <f>ПДН_муж!I21-'ПДН_муж (было)'!H21</f>
        <v>0</v>
      </c>
      <c r="J20" s="246">
        <f>ПДН_муж!J21-'ПДН_муж (было)'!I21</f>
        <v>0</v>
      </c>
      <c r="K20" s="246">
        <f>ПДН_муж!K21-'ПДН_муж (было)'!J21</f>
        <v>0</v>
      </c>
      <c r="L20" s="246">
        <f>ПДН_муж!L21-'ПДН_муж (было)'!K21</f>
        <v>0</v>
      </c>
      <c r="M20" s="246">
        <f>ПДН_муж!M21-'ПДН_муж (было)'!L21</f>
        <v>0</v>
      </c>
      <c r="N20" s="246">
        <f>ПДН_муж!N21-'ПДН_муж (было)'!M21</f>
        <v>0</v>
      </c>
      <c r="O20" s="246">
        <f>ПДН_муж!O21-'ПДН_муж (было)'!N21</f>
        <v>0</v>
      </c>
      <c r="P20" s="246">
        <f>ПДН_муж!P21-'ПДН_муж (было)'!O21</f>
        <v>0</v>
      </c>
      <c r="Q20" s="246">
        <f>ПДН_муж!Q21-'ПДН_муж (было)'!P21</f>
        <v>0</v>
      </c>
      <c r="R20" s="246">
        <f>ПДН_муж!R21-'ПДН_муж (было)'!Q21</f>
        <v>0</v>
      </c>
      <c r="S20" s="246">
        <f>ПДН_муж!S21-'ПДН_муж (было)'!R21</f>
        <v>0</v>
      </c>
      <c r="T20" s="246">
        <f>ПДН_муж!T21-'ПДН_муж (было)'!S21</f>
        <v>0</v>
      </c>
      <c r="U20" s="246">
        <f>ПДН_муж!U21-'ПДН_муж (было)'!T21</f>
        <v>0</v>
      </c>
      <c r="V20" s="246">
        <f>ПДН_муж!V21-'ПДН_муж (было)'!U21</f>
        <v>0</v>
      </c>
      <c r="W20" s="246">
        <f>ПДН_муж!W21-'ПДН_муж (было)'!V21</f>
        <v>0</v>
      </c>
      <c r="X20" s="246">
        <f>ПДН_муж!X21-'ПДН_муж (было)'!W21</f>
        <v>0</v>
      </c>
      <c r="Y20" s="246">
        <f>ПДН_муж!Y21-'ПДН_муж (было)'!X21</f>
        <v>0</v>
      </c>
      <c r="Z20" s="246">
        <f>ПДН_муж!Z21-'ПДН_муж (было)'!Y21</f>
        <v>0</v>
      </c>
      <c r="AA20" s="246">
        <f>ПДН_муж!AA21-'ПДН_муж (было)'!Z21</f>
        <v>0</v>
      </c>
      <c r="AB20" s="246">
        <f>ПДН_муж!AB21-'ПДН_муж (было)'!AA21</f>
        <v>0</v>
      </c>
      <c r="AC20" s="246">
        <f>ПДН_муж!AC21-'ПДН_муж (было)'!AB21</f>
        <v>0</v>
      </c>
      <c r="AD20" s="246">
        <f>ПДН_муж!AD21-'ПДН_муж (было)'!AC21</f>
        <v>0</v>
      </c>
      <c r="AE20" s="246">
        <f>ПДН_муж!AE21-'ПДН_муж (было)'!AD21</f>
        <v>0</v>
      </c>
      <c r="AF20" s="246">
        <f>ПДН_муж!AF21-'ПДН_муж (было)'!AE21</f>
        <v>0</v>
      </c>
      <c r="AG20" s="246">
        <f>ПДН_муж!AG21-'ПДН_муж (было)'!AF21</f>
        <v>0</v>
      </c>
      <c r="AH20" s="246">
        <f>ПДН_муж!AH21-'ПДН_муж (было)'!AG21</f>
        <v>0</v>
      </c>
      <c r="AI20" s="246">
        <f>ПДН_муж!AI21-'ПДН_муж (было)'!AH21</f>
        <v>0</v>
      </c>
      <c r="AJ20" s="246">
        <f>ПДН_муж!AJ21-'ПДН_муж (было)'!AI21</f>
        <v>0</v>
      </c>
      <c r="AK20" s="246">
        <f>ПДН_муж!AK21-'ПДН_муж (было)'!AJ21</f>
        <v>0</v>
      </c>
      <c r="AL20" s="246">
        <f>ПДН_муж!AL21-'ПДН_муж (было)'!AK21</f>
        <v>0</v>
      </c>
      <c r="AM20" s="246">
        <f>ПДН_муж!AM21-'ПДН_муж (было)'!AL21</f>
        <v>0</v>
      </c>
      <c r="AP20" s="160"/>
    </row>
    <row r="21" spans="1:42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8">
        <v>1510</v>
      </c>
      <c r="I21" s="246">
        <f>ПДН_муж!I22-'ПДН_муж (было)'!H22</f>
        <v>0</v>
      </c>
      <c r="J21" s="246">
        <f>ПДН_муж!J22-'ПДН_муж (было)'!I22</f>
        <v>0</v>
      </c>
      <c r="K21" s="246">
        <f>ПДН_муж!K22-'ПДН_муж (было)'!J22</f>
        <v>0</v>
      </c>
      <c r="L21" s="246">
        <f>ПДН_муж!L22-'ПДН_муж (было)'!K22</f>
        <v>0</v>
      </c>
      <c r="M21" s="246">
        <f>ПДН_муж!M22-'ПДН_муж (было)'!L22</f>
        <v>0</v>
      </c>
      <c r="N21" s="246">
        <f>ПДН_муж!N22-'ПДН_муж (было)'!M22</f>
        <v>0</v>
      </c>
      <c r="O21" s="246">
        <f>ПДН_муж!O22-'ПДН_муж (было)'!N22</f>
        <v>0</v>
      </c>
      <c r="P21" s="246">
        <f>ПДН_муж!P22-'ПДН_муж (было)'!O22</f>
        <v>0</v>
      </c>
      <c r="Q21" s="246">
        <f>ПДН_муж!Q22-'ПДН_муж (было)'!P22</f>
        <v>0</v>
      </c>
      <c r="R21" s="246">
        <f>ПДН_муж!R22-'ПДН_муж (было)'!Q22</f>
        <v>0</v>
      </c>
      <c r="S21" s="246">
        <f>ПДН_муж!S22-'ПДН_муж (было)'!R22</f>
        <v>0</v>
      </c>
      <c r="T21" s="246">
        <f>ПДН_муж!T22-'ПДН_муж (было)'!S22</f>
        <v>0</v>
      </c>
      <c r="U21" s="246">
        <f>ПДН_муж!U22-'ПДН_муж (было)'!T22</f>
        <v>0</v>
      </c>
      <c r="V21" s="246">
        <f>ПДН_муж!V22-'ПДН_муж (было)'!U22</f>
        <v>0</v>
      </c>
      <c r="W21" s="246">
        <f>ПДН_муж!W22-'ПДН_муж (было)'!V22</f>
        <v>0</v>
      </c>
      <c r="X21" s="246">
        <f>ПДН_муж!X22-'ПДН_муж (было)'!W22</f>
        <v>0</v>
      </c>
      <c r="Y21" s="246">
        <f>ПДН_муж!Y22-'ПДН_муж (было)'!X22</f>
        <v>0</v>
      </c>
      <c r="Z21" s="246">
        <f>ПДН_муж!Z22-'ПДН_муж (было)'!Y22</f>
        <v>0</v>
      </c>
      <c r="AA21" s="246">
        <f>ПДН_муж!AA22-'ПДН_муж (было)'!Z22</f>
        <v>0</v>
      </c>
      <c r="AB21" s="246">
        <f>ПДН_муж!AB22-'ПДН_муж (было)'!AA22</f>
        <v>0</v>
      </c>
      <c r="AC21" s="246">
        <f>ПДН_муж!AC22-'ПДН_муж (было)'!AB22</f>
        <v>0</v>
      </c>
      <c r="AD21" s="246">
        <f>ПДН_муж!AD22-'ПДН_муж (было)'!AC22</f>
        <v>0</v>
      </c>
      <c r="AE21" s="246">
        <f>ПДН_муж!AE22-'ПДН_муж (было)'!AD22</f>
        <v>0</v>
      </c>
      <c r="AF21" s="246">
        <f>ПДН_муж!AF22-'ПДН_муж (было)'!AE22</f>
        <v>0</v>
      </c>
      <c r="AG21" s="246">
        <f>ПДН_муж!AG22-'ПДН_муж (было)'!AF22</f>
        <v>0</v>
      </c>
      <c r="AH21" s="246">
        <f>ПДН_муж!AH22-'ПДН_муж (было)'!AG22</f>
        <v>0</v>
      </c>
      <c r="AI21" s="246">
        <f>ПДН_муж!AI22-'ПДН_муж (было)'!AH22</f>
        <v>0</v>
      </c>
      <c r="AJ21" s="246">
        <f>ПДН_муж!AJ22-'ПДН_муж (было)'!AI22</f>
        <v>0</v>
      </c>
      <c r="AK21" s="246">
        <f>ПДН_муж!AK22-'ПДН_муж (было)'!AJ22</f>
        <v>0</v>
      </c>
      <c r="AL21" s="246">
        <f>ПДН_муж!AL22-'ПДН_муж (было)'!AK22</f>
        <v>0</v>
      </c>
      <c r="AM21" s="246">
        <f>ПДН_муж!AM22-'ПДН_муж (было)'!AL22</f>
        <v>0</v>
      </c>
      <c r="AP21" s="160"/>
    </row>
    <row r="22" spans="1:42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4"/>
      <c r="H22" s="248">
        <v>303</v>
      </c>
      <c r="I22" s="246">
        <f>ПДН_муж!I23-'ПДН_муж (было)'!H23</f>
        <v>0</v>
      </c>
      <c r="J22" s="246">
        <f>ПДН_муж!J23-'ПДН_муж (было)'!I23</f>
        <v>0</v>
      </c>
      <c r="K22" s="246">
        <f>ПДН_муж!K23-'ПДН_муж (было)'!J23</f>
        <v>0</v>
      </c>
      <c r="L22" s="246">
        <f>ПДН_муж!L23-'ПДН_муж (было)'!K23</f>
        <v>0</v>
      </c>
      <c r="M22" s="246">
        <f>ПДН_муж!M23-'ПДН_муж (было)'!L23</f>
        <v>0</v>
      </c>
      <c r="N22" s="246">
        <f>ПДН_муж!N23-'ПДН_муж (было)'!M23</f>
        <v>0</v>
      </c>
      <c r="O22" s="246">
        <f>ПДН_муж!O23-'ПДН_муж (было)'!N23</f>
        <v>0</v>
      </c>
      <c r="P22" s="246">
        <f>ПДН_муж!P23-'ПДН_муж (было)'!O23</f>
        <v>0</v>
      </c>
      <c r="Q22" s="246">
        <f>ПДН_муж!Q23-'ПДН_муж (было)'!P23</f>
        <v>0</v>
      </c>
      <c r="R22" s="246">
        <f>ПДН_муж!R23-'ПДН_муж (было)'!Q23</f>
        <v>0</v>
      </c>
      <c r="S22" s="246">
        <f>ПДН_муж!S23-'ПДН_муж (было)'!R23</f>
        <v>0</v>
      </c>
      <c r="T22" s="246">
        <f>ПДН_муж!T23-'ПДН_муж (было)'!S23</f>
        <v>0</v>
      </c>
      <c r="U22" s="246">
        <f>ПДН_муж!U23-'ПДН_муж (было)'!T23</f>
        <v>0</v>
      </c>
      <c r="V22" s="246">
        <f>ПДН_муж!V23-'ПДН_муж (было)'!U23</f>
        <v>0</v>
      </c>
      <c r="W22" s="246">
        <f>ПДН_муж!W23-'ПДН_муж (было)'!V23</f>
        <v>0</v>
      </c>
      <c r="X22" s="246">
        <f>ПДН_муж!X23-'ПДН_муж (было)'!W23</f>
        <v>0</v>
      </c>
      <c r="Y22" s="246">
        <f>ПДН_муж!Y23-'ПДН_муж (было)'!X23</f>
        <v>0</v>
      </c>
      <c r="Z22" s="246">
        <f>ПДН_муж!Z23-'ПДН_муж (было)'!Y23</f>
        <v>0</v>
      </c>
      <c r="AA22" s="246">
        <f>ПДН_муж!AA23-'ПДН_муж (было)'!Z23</f>
        <v>0</v>
      </c>
      <c r="AB22" s="246">
        <f>ПДН_муж!AB23-'ПДН_муж (было)'!AA23</f>
        <v>0</v>
      </c>
      <c r="AC22" s="246">
        <f>ПДН_муж!AC23-'ПДН_муж (было)'!AB23</f>
        <v>0</v>
      </c>
      <c r="AD22" s="246">
        <f>ПДН_муж!AD23-'ПДН_муж (было)'!AC23</f>
        <v>0</v>
      </c>
      <c r="AE22" s="246">
        <f>ПДН_муж!AE23-'ПДН_муж (было)'!AD23</f>
        <v>0</v>
      </c>
      <c r="AF22" s="246">
        <f>ПДН_муж!AF23-'ПДН_муж (было)'!AE23</f>
        <v>0</v>
      </c>
      <c r="AG22" s="246">
        <f>ПДН_муж!AG23-'ПДН_муж (было)'!AF23</f>
        <v>0</v>
      </c>
      <c r="AH22" s="246">
        <f>ПДН_муж!AH23-'ПДН_муж (было)'!AG23</f>
        <v>0</v>
      </c>
      <c r="AI22" s="246">
        <f>ПДН_муж!AI23-'ПДН_муж (было)'!AH23</f>
        <v>0</v>
      </c>
      <c r="AJ22" s="246">
        <f>ПДН_муж!AJ23-'ПДН_муж (было)'!AI23</f>
        <v>0</v>
      </c>
      <c r="AK22" s="246">
        <f>ПДН_муж!AK23-'ПДН_муж (было)'!AJ23</f>
        <v>0</v>
      </c>
      <c r="AL22" s="246">
        <f>ПДН_муж!AL23-'ПДН_муж (было)'!AK23</f>
        <v>0</v>
      </c>
      <c r="AM22" s="246">
        <f>ПДН_муж!AM23-'ПДН_муж (было)'!AL23</f>
        <v>0</v>
      </c>
      <c r="AO22" s="99"/>
      <c r="AP22" s="160"/>
    </row>
    <row r="23" spans="1:42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248">
        <v>1435</v>
      </c>
      <c r="I23" s="96">
        <f>ПДН_муж!I24-'ПДН_муж (было)'!H24</f>
        <v>0</v>
      </c>
      <c r="J23" s="96">
        <f>ПДН_муж!J24-'ПДН_муж (было)'!I24</f>
        <v>0</v>
      </c>
      <c r="K23" s="96">
        <f>ПДН_муж!K24-'ПДН_муж (было)'!J24</f>
        <v>0</v>
      </c>
      <c r="L23" s="96">
        <f>ПДН_муж!L24-'ПДН_муж (было)'!K24</f>
        <v>0</v>
      </c>
      <c r="M23" s="96">
        <f>ПДН_муж!M24-'ПДН_муж (было)'!L24</f>
        <v>0</v>
      </c>
      <c r="N23" s="96">
        <f>ПДН_муж!N24-'ПДН_муж (было)'!M24</f>
        <v>0</v>
      </c>
      <c r="O23" s="96">
        <f>ПДН_муж!O24-'ПДН_муж (было)'!N24</f>
        <v>0</v>
      </c>
      <c r="P23" s="96">
        <f>ПДН_муж!P24-'ПДН_муж (было)'!O24</f>
        <v>0</v>
      </c>
      <c r="Q23" s="96">
        <f>ПДН_муж!Q24-'ПДН_муж (было)'!P24</f>
        <v>0</v>
      </c>
      <c r="R23" s="96">
        <f>ПДН_муж!R24-'ПДН_муж (было)'!Q24</f>
        <v>0</v>
      </c>
      <c r="S23" s="96">
        <f>ПДН_муж!S24-'ПДН_муж (было)'!R24</f>
        <v>0</v>
      </c>
      <c r="T23" s="96">
        <f>ПДН_муж!T24-'ПДН_муж (было)'!S24</f>
        <v>0</v>
      </c>
      <c r="U23" s="96">
        <f>ПДН_муж!U24-'ПДН_муж (было)'!T24</f>
        <v>0</v>
      </c>
      <c r="V23" s="96">
        <f>ПДН_муж!V24-'ПДН_муж (было)'!U24</f>
        <v>0</v>
      </c>
      <c r="W23" s="96">
        <f>ПДН_муж!W24-'ПДН_муж (было)'!V24</f>
        <v>0</v>
      </c>
      <c r="X23" s="96">
        <f>ПДН_муж!X24-'ПДН_муж (было)'!W24</f>
        <v>0</v>
      </c>
      <c r="Y23" s="96">
        <f>ПДН_муж!Y24-'ПДН_муж (было)'!X24</f>
        <v>0</v>
      </c>
      <c r="Z23" s="96">
        <f>ПДН_муж!Z24-'ПДН_муж (было)'!Y24</f>
        <v>0</v>
      </c>
      <c r="AA23" s="96">
        <f>ПДН_муж!AA24-'ПДН_муж (было)'!Z24</f>
        <v>0</v>
      </c>
      <c r="AB23" s="96">
        <f>ПДН_муж!AB24-'ПДН_муж (было)'!AA24</f>
        <v>0</v>
      </c>
      <c r="AC23" s="96">
        <f>ПДН_муж!AC24-'ПДН_муж (было)'!AB24</f>
        <v>0</v>
      </c>
      <c r="AD23" s="96">
        <f>ПДН_муж!AD24-'ПДН_муж (было)'!AC24</f>
        <v>0</v>
      </c>
      <c r="AE23" s="96">
        <f>ПДН_муж!AE24-'ПДН_муж (было)'!AD24</f>
        <v>0</v>
      </c>
      <c r="AF23" s="96">
        <f>ПДН_муж!AF24-'ПДН_муж (было)'!AE24</f>
        <v>0</v>
      </c>
      <c r="AG23" s="96">
        <f>ПДН_муж!AG24-'ПДН_муж (было)'!AF24</f>
        <v>0</v>
      </c>
      <c r="AH23" s="96">
        <f>ПДН_муж!AH24-'ПДН_муж (было)'!AG24</f>
        <v>0</v>
      </c>
      <c r="AI23" s="96">
        <f>ПДН_муж!AI24-'ПДН_муж (было)'!AH24</f>
        <v>0</v>
      </c>
      <c r="AJ23" s="96">
        <f>ПДН_муж!AJ24-'ПДН_муж (было)'!AI24</f>
        <v>0</v>
      </c>
      <c r="AK23" s="96">
        <f>ПДН_муж!AK24-'ПДН_муж (было)'!AJ24</f>
        <v>0</v>
      </c>
      <c r="AL23" s="96">
        <f>ПДН_муж!AL24-'ПДН_муж (было)'!AK24</f>
        <v>0</v>
      </c>
      <c r="AM23" s="96">
        <f>ПДН_муж!AM24-'ПДН_муж (было)'!AL24</f>
        <v>0</v>
      </c>
      <c r="AP23" s="160"/>
    </row>
    <row r="24" spans="1:42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244" t="s">
        <v>143</v>
      </c>
      <c r="H24" s="248">
        <v>633</v>
      </c>
      <c r="I24" s="96">
        <f>ПДН_муж!I25-'ПДН_муж (было)'!H25</f>
        <v>0</v>
      </c>
      <c r="J24" s="96">
        <f>ПДН_муж!J25-'ПДН_муж (было)'!I25</f>
        <v>0</v>
      </c>
      <c r="K24" s="96">
        <f>ПДН_муж!K25-'ПДН_муж (было)'!J25</f>
        <v>0</v>
      </c>
      <c r="L24" s="96">
        <f>ПДН_муж!L25-'ПДН_муж (было)'!K25</f>
        <v>0</v>
      </c>
      <c r="M24" s="96">
        <f>ПДН_муж!M25-'ПДН_муж (было)'!L25</f>
        <v>0</v>
      </c>
      <c r="N24" s="96">
        <f>ПДН_муж!N25-'ПДН_муж (было)'!M25</f>
        <v>0</v>
      </c>
      <c r="O24" s="96">
        <f>ПДН_муж!O25-'ПДН_муж (было)'!N25</f>
        <v>0</v>
      </c>
      <c r="P24" s="96">
        <f>ПДН_муж!P25-'ПДН_муж (было)'!O25</f>
        <v>0</v>
      </c>
      <c r="Q24" s="96">
        <f>ПДН_муж!Q25-'ПДН_муж (было)'!P25</f>
        <v>0</v>
      </c>
      <c r="R24" s="96">
        <f>ПДН_муж!R25-'ПДН_муж (было)'!Q25</f>
        <v>0</v>
      </c>
      <c r="S24" s="96">
        <f>ПДН_муж!S25-'ПДН_муж (было)'!R25</f>
        <v>0</v>
      </c>
      <c r="T24" s="96">
        <f>ПДН_муж!T25-'ПДН_муж (было)'!S25</f>
        <v>0</v>
      </c>
      <c r="U24" s="96">
        <f>ПДН_муж!U25-'ПДН_муж (было)'!T25</f>
        <v>0</v>
      </c>
      <c r="V24" s="96">
        <f>ПДН_муж!V25-'ПДН_муж (было)'!U25</f>
        <v>0</v>
      </c>
      <c r="W24" s="96">
        <f>ПДН_муж!W25-'ПДН_муж (было)'!V25</f>
        <v>0</v>
      </c>
      <c r="X24" s="96">
        <f>ПДН_муж!X25-'ПДН_муж (было)'!W25</f>
        <v>0</v>
      </c>
      <c r="Y24" s="96">
        <f>ПДН_муж!Y25-'ПДН_муж (было)'!X25</f>
        <v>0</v>
      </c>
      <c r="Z24" s="96">
        <f>ПДН_муж!Z25-'ПДН_муж (было)'!Y25</f>
        <v>0</v>
      </c>
      <c r="AA24" s="96">
        <f>ПДН_муж!AA25-'ПДН_муж (было)'!Z25</f>
        <v>0</v>
      </c>
      <c r="AB24" s="96">
        <f>ПДН_муж!AB25-'ПДН_муж (было)'!AA25</f>
        <v>0</v>
      </c>
      <c r="AC24" s="96">
        <f>ПДН_муж!AC25-'ПДН_муж (было)'!AB25</f>
        <v>0</v>
      </c>
      <c r="AD24" s="96">
        <f>ПДН_муж!AD25-'ПДН_муж (было)'!AC25</f>
        <v>0</v>
      </c>
      <c r="AE24" s="96">
        <f>ПДН_муж!AE25-'ПДН_муж (было)'!AD25</f>
        <v>0</v>
      </c>
      <c r="AF24" s="96">
        <f>ПДН_муж!AF25-'ПДН_муж (было)'!AE25</f>
        <v>0</v>
      </c>
      <c r="AG24" s="96">
        <f>ПДН_муж!AG25-'ПДН_муж (было)'!AF25</f>
        <v>0</v>
      </c>
      <c r="AH24" s="96">
        <f>ПДН_муж!AH25-'ПДН_муж (было)'!AG25</f>
        <v>0</v>
      </c>
      <c r="AI24" s="96">
        <f>ПДН_муж!AI25-'ПДН_муж (было)'!AH25</f>
        <v>0</v>
      </c>
      <c r="AJ24" s="96">
        <f>ПДН_муж!AJ25-'ПДН_муж (было)'!AI25</f>
        <v>0</v>
      </c>
      <c r="AK24" s="96">
        <f>ПДН_муж!AK25-'ПДН_муж (было)'!AJ25</f>
        <v>0</v>
      </c>
      <c r="AL24" s="96">
        <f>ПДН_муж!AL25-'ПДН_муж (было)'!AK25</f>
        <v>0</v>
      </c>
      <c r="AM24" s="96">
        <f>ПДН_муж!AM25-'ПДН_муж (было)'!AL25</f>
        <v>0</v>
      </c>
      <c r="AP24" s="160"/>
    </row>
    <row r="25" spans="1:42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244" t="s">
        <v>146</v>
      </c>
      <c r="H25" s="248">
        <v>633</v>
      </c>
      <c r="I25" s="96">
        <f>ПДН_муж!I26-'ПДН_муж (было)'!H26</f>
        <v>0</v>
      </c>
      <c r="J25" s="96">
        <f>ПДН_муж!J26-'ПДН_муж (было)'!I26</f>
        <v>0</v>
      </c>
      <c r="K25" s="96">
        <f>ПДН_муж!K26-'ПДН_муж (было)'!J26</f>
        <v>0</v>
      </c>
      <c r="L25" s="96">
        <f>ПДН_муж!L26-'ПДН_муж (было)'!K26</f>
        <v>0</v>
      </c>
      <c r="M25" s="96">
        <f>ПДН_муж!M26-'ПДН_муж (было)'!L26</f>
        <v>0</v>
      </c>
      <c r="N25" s="96">
        <f>ПДН_муж!N26-'ПДН_муж (было)'!M26</f>
        <v>0</v>
      </c>
      <c r="O25" s="96">
        <f>ПДН_муж!O26-'ПДН_муж (было)'!N26</f>
        <v>0</v>
      </c>
      <c r="P25" s="96">
        <f>ПДН_муж!P26-'ПДН_муж (было)'!O26</f>
        <v>0</v>
      </c>
      <c r="Q25" s="96">
        <f>ПДН_муж!Q26-'ПДН_муж (было)'!P26</f>
        <v>0</v>
      </c>
      <c r="R25" s="96">
        <f>ПДН_муж!R26-'ПДН_муж (было)'!Q26</f>
        <v>0</v>
      </c>
      <c r="S25" s="96">
        <f>ПДН_муж!S26-'ПДН_муж (было)'!R26</f>
        <v>0</v>
      </c>
      <c r="T25" s="96">
        <f>ПДН_муж!T26-'ПДН_муж (было)'!S26</f>
        <v>0</v>
      </c>
      <c r="U25" s="96">
        <f>ПДН_муж!U26-'ПДН_муж (было)'!T26</f>
        <v>0</v>
      </c>
      <c r="V25" s="96">
        <f>ПДН_муж!V26-'ПДН_муж (было)'!U26</f>
        <v>0</v>
      </c>
      <c r="W25" s="96">
        <f>ПДН_муж!W26-'ПДН_муж (было)'!V26</f>
        <v>0</v>
      </c>
      <c r="X25" s="96">
        <f>ПДН_муж!X26-'ПДН_муж (было)'!W26</f>
        <v>0</v>
      </c>
      <c r="Y25" s="96">
        <f>ПДН_муж!Y26-'ПДН_муж (было)'!X26</f>
        <v>0</v>
      </c>
      <c r="Z25" s="96">
        <f>ПДН_муж!Z26-'ПДН_муж (было)'!Y26</f>
        <v>0</v>
      </c>
      <c r="AA25" s="96">
        <f>ПДН_муж!AA26-'ПДН_муж (было)'!Z26</f>
        <v>0</v>
      </c>
      <c r="AB25" s="96">
        <f>ПДН_муж!AB26-'ПДН_муж (было)'!AA26</f>
        <v>0</v>
      </c>
      <c r="AC25" s="96">
        <f>ПДН_муж!AC26-'ПДН_муж (было)'!AB26</f>
        <v>0</v>
      </c>
      <c r="AD25" s="96">
        <f>ПДН_муж!AD26-'ПДН_муж (было)'!AC26</f>
        <v>0</v>
      </c>
      <c r="AE25" s="96">
        <f>ПДН_муж!AE26-'ПДН_муж (было)'!AD26</f>
        <v>0</v>
      </c>
      <c r="AF25" s="96">
        <f>ПДН_муж!AF26-'ПДН_муж (было)'!AE26</f>
        <v>0</v>
      </c>
      <c r="AG25" s="96">
        <f>ПДН_муж!AG26-'ПДН_муж (было)'!AF26</f>
        <v>0</v>
      </c>
      <c r="AH25" s="96">
        <f>ПДН_муж!AH26-'ПДН_муж (было)'!AG26</f>
        <v>0</v>
      </c>
      <c r="AI25" s="96">
        <f>ПДН_муж!AI26-'ПДН_муж (было)'!AH26</f>
        <v>0</v>
      </c>
      <c r="AJ25" s="96">
        <f>ПДН_муж!AJ26-'ПДН_муж (было)'!AI26</f>
        <v>0</v>
      </c>
      <c r="AK25" s="96">
        <f>ПДН_муж!AK26-'ПДН_муж (было)'!AJ26</f>
        <v>0</v>
      </c>
      <c r="AL25" s="96">
        <f>ПДН_муж!AL26-'ПДН_муж (было)'!AK26</f>
        <v>0</v>
      </c>
      <c r="AM25" s="96">
        <f>ПДН_муж!AM26-'ПДН_муж (было)'!AL26</f>
        <v>0</v>
      </c>
      <c r="AP25" s="160"/>
    </row>
    <row r="26" spans="1:42" s="99" customFormat="1" ht="26.1" customHeight="1">
      <c r="A26" s="102"/>
      <c r="B26" s="100"/>
      <c r="C26" s="243" t="s">
        <v>204</v>
      </c>
      <c r="D26" s="103" t="s">
        <v>249</v>
      </c>
      <c r="E26" s="104">
        <v>903</v>
      </c>
      <c r="F26" s="16" t="s">
        <v>250</v>
      </c>
      <c r="G26" s="244" t="s">
        <v>251</v>
      </c>
      <c r="H26" s="248">
        <v>1333</v>
      </c>
      <c r="I26" s="96">
        <f>ПДН_муж!I27-'ПДН_муж (было)'!H27</f>
        <v>0</v>
      </c>
      <c r="J26" s="96">
        <f>ПДН_муж!J27-'ПДН_муж (было)'!I27</f>
        <v>0</v>
      </c>
      <c r="K26" s="96">
        <f>ПДН_муж!K27-'ПДН_муж (было)'!J27</f>
        <v>0</v>
      </c>
      <c r="L26" s="96">
        <f>ПДН_муж!L27-'ПДН_муж (было)'!K27</f>
        <v>0</v>
      </c>
      <c r="M26" s="96">
        <f>ПДН_муж!M27-'ПДН_муж (было)'!L27</f>
        <v>0</v>
      </c>
      <c r="N26" s="96">
        <f>ПДН_муж!N27-'ПДН_муж (было)'!M27</f>
        <v>0</v>
      </c>
      <c r="O26" s="96">
        <f>ПДН_муж!O27-'ПДН_муж (было)'!N27</f>
        <v>0</v>
      </c>
      <c r="P26" s="96">
        <f>ПДН_муж!P27-'ПДН_муж (было)'!O27</f>
        <v>0</v>
      </c>
      <c r="Q26" s="96">
        <f>ПДН_муж!Q27-'ПДН_муж (было)'!P27</f>
        <v>0</v>
      </c>
      <c r="R26" s="96">
        <f>ПДН_муж!R27-'ПДН_муж (было)'!Q27</f>
        <v>0</v>
      </c>
      <c r="S26" s="96">
        <f>ПДН_муж!S27-'ПДН_муж (было)'!R27</f>
        <v>0</v>
      </c>
      <c r="T26" s="96">
        <f>ПДН_муж!T27-'ПДН_муж (было)'!S27</f>
        <v>0</v>
      </c>
      <c r="U26" s="96">
        <f>ПДН_муж!U27-'ПДН_муж (было)'!T27</f>
        <v>0</v>
      </c>
      <c r="V26" s="96">
        <f>ПДН_муж!V27-'ПДН_муж (было)'!U27</f>
        <v>0</v>
      </c>
      <c r="W26" s="96">
        <f>ПДН_муж!W27-'ПДН_муж (было)'!V27</f>
        <v>0</v>
      </c>
      <c r="X26" s="96">
        <f>ПДН_муж!X27-'ПДН_муж (было)'!W27</f>
        <v>0</v>
      </c>
      <c r="Y26" s="96">
        <f>ПДН_муж!Y27-'ПДН_муж (было)'!X27</f>
        <v>0</v>
      </c>
      <c r="Z26" s="96">
        <f>ПДН_муж!Z27-'ПДН_муж (было)'!Y27</f>
        <v>0</v>
      </c>
      <c r="AA26" s="96">
        <f>ПДН_муж!AA27-'ПДН_муж (было)'!Z27</f>
        <v>0</v>
      </c>
      <c r="AB26" s="96">
        <f>ПДН_муж!AB27-'ПДН_муж (было)'!AA27</f>
        <v>0</v>
      </c>
      <c r="AC26" s="96">
        <f>ПДН_муж!AC27-'ПДН_муж (было)'!AB27</f>
        <v>0</v>
      </c>
      <c r="AD26" s="96">
        <f>ПДН_муж!AD27-'ПДН_муж (было)'!AC27</f>
        <v>0</v>
      </c>
      <c r="AE26" s="96">
        <f>ПДН_муж!AE27-'ПДН_муж (было)'!AD27</f>
        <v>0</v>
      </c>
      <c r="AF26" s="96">
        <f>ПДН_муж!AF27-'ПДН_муж (было)'!AE27</f>
        <v>0</v>
      </c>
      <c r="AG26" s="96">
        <f>ПДН_муж!AG27-'ПДН_муж (было)'!AF27</f>
        <v>0</v>
      </c>
      <c r="AH26" s="96">
        <f>ПДН_муж!AH27-'ПДН_муж (было)'!AG27</f>
        <v>0</v>
      </c>
      <c r="AI26" s="96">
        <f>ПДН_муж!AI27-'ПДН_муж (было)'!AH27</f>
        <v>0</v>
      </c>
      <c r="AJ26" s="96">
        <f>ПДН_муж!AJ27-'ПДН_муж (было)'!AI27</f>
        <v>0</v>
      </c>
      <c r="AK26" s="96">
        <f>ПДН_муж!AK27-'ПДН_муж (было)'!AJ27</f>
        <v>0</v>
      </c>
      <c r="AL26" s="96">
        <f>ПДН_муж!AL27-'ПДН_муж (было)'!AK27</f>
        <v>0</v>
      </c>
      <c r="AM26" s="96">
        <f>ПДН_муж!AM27-'ПДН_муж (было)'!AL27</f>
        <v>0</v>
      </c>
      <c r="AP26" s="160"/>
    </row>
    <row r="27" spans="1:42" s="99" customFormat="1" ht="26.1" customHeight="1">
      <c r="A27" s="102"/>
      <c r="B27" s="100"/>
      <c r="C27" s="243" t="s">
        <v>204</v>
      </c>
      <c r="D27" s="103" t="s">
        <v>252</v>
      </c>
      <c r="E27" s="104">
        <v>903</v>
      </c>
      <c r="F27" s="16" t="s">
        <v>253</v>
      </c>
      <c r="G27" s="244" t="s">
        <v>253</v>
      </c>
      <c r="H27" s="248">
        <v>1047</v>
      </c>
      <c r="I27" s="96">
        <f>ПДН_муж!I28-'ПДН_муж (было)'!H28</f>
        <v>0</v>
      </c>
      <c r="J27" s="96">
        <f>ПДН_муж!J28-'ПДН_муж (было)'!I28</f>
        <v>0</v>
      </c>
      <c r="K27" s="96">
        <f>ПДН_муж!K28-'ПДН_муж (было)'!J28</f>
        <v>0</v>
      </c>
      <c r="L27" s="96">
        <f>ПДН_муж!L28-'ПДН_муж (было)'!K28</f>
        <v>0</v>
      </c>
      <c r="M27" s="96">
        <f>ПДН_муж!M28-'ПДН_муж (было)'!L28</f>
        <v>0</v>
      </c>
      <c r="N27" s="96">
        <f>ПДН_муж!N28-'ПДН_муж (было)'!M28</f>
        <v>0</v>
      </c>
      <c r="O27" s="96">
        <f>ПДН_муж!O28-'ПДН_муж (было)'!N28</f>
        <v>0</v>
      </c>
      <c r="P27" s="96">
        <f>ПДН_муж!P28-'ПДН_муж (было)'!O28</f>
        <v>0</v>
      </c>
      <c r="Q27" s="96">
        <f>ПДН_муж!Q28-'ПДН_муж (было)'!P28</f>
        <v>0</v>
      </c>
      <c r="R27" s="96">
        <f>ПДН_муж!R28-'ПДН_муж (было)'!Q28</f>
        <v>0</v>
      </c>
      <c r="S27" s="96">
        <f>ПДН_муж!S28-'ПДН_муж (было)'!R28</f>
        <v>0</v>
      </c>
      <c r="T27" s="96">
        <f>ПДН_муж!T28-'ПДН_муж (было)'!S28</f>
        <v>0</v>
      </c>
      <c r="U27" s="96">
        <f>ПДН_муж!U28-'ПДН_муж (было)'!T28</f>
        <v>0</v>
      </c>
      <c r="V27" s="96">
        <f>ПДН_муж!V28-'ПДН_муж (было)'!U28</f>
        <v>0</v>
      </c>
      <c r="W27" s="96">
        <f>ПДН_муж!W28-'ПДН_муж (было)'!V28</f>
        <v>0</v>
      </c>
      <c r="X27" s="96">
        <f>ПДН_муж!X28-'ПДН_муж (было)'!W28</f>
        <v>0</v>
      </c>
      <c r="Y27" s="96">
        <f>ПДН_муж!Y28-'ПДН_муж (было)'!X28</f>
        <v>0</v>
      </c>
      <c r="Z27" s="96">
        <f>ПДН_муж!Z28-'ПДН_муж (было)'!Y28</f>
        <v>0</v>
      </c>
      <c r="AA27" s="96">
        <f>ПДН_муж!AA28-'ПДН_муж (было)'!Z28</f>
        <v>0</v>
      </c>
      <c r="AB27" s="96">
        <f>ПДН_муж!AB28-'ПДН_муж (было)'!AA28</f>
        <v>0</v>
      </c>
      <c r="AC27" s="96">
        <f>ПДН_муж!AC28-'ПДН_муж (было)'!AB28</f>
        <v>0</v>
      </c>
      <c r="AD27" s="96">
        <f>ПДН_муж!AD28-'ПДН_муж (было)'!AC28</f>
        <v>0</v>
      </c>
      <c r="AE27" s="96">
        <f>ПДН_муж!AE28-'ПДН_муж (было)'!AD28</f>
        <v>0</v>
      </c>
      <c r="AF27" s="96">
        <f>ПДН_муж!AF28-'ПДН_муж (было)'!AE28</f>
        <v>0</v>
      </c>
      <c r="AG27" s="96">
        <f>ПДН_муж!AG28-'ПДН_муж (было)'!AF28</f>
        <v>0</v>
      </c>
      <c r="AH27" s="96">
        <f>ПДН_муж!AH28-'ПДН_муж (было)'!AG28</f>
        <v>0</v>
      </c>
      <c r="AI27" s="96">
        <f>ПДН_муж!AI28-'ПДН_муж (было)'!AH28</f>
        <v>0</v>
      </c>
      <c r="AJ27" s="96">
        <f>ПДН_муж!AJ28-'ПДН_муж (было)'!AI28</f>
        <v>0</v>
      </c>
      <c r="AK27" s="96">
        <f>ПДН_муж!AK28-'ПДН_муж (было)'!AJ28</f>
        <v>0</v>
      </c>
      <c r="AL27" s="96">
        <f>ПДН_муж!AL28-'ПДН_муж (было)'!AK28</f>
        <v>0</v>
      </c>
      <c r="AM27" s="96">
        <f>ПДН_муж!AM28-'ПДН_муж (было)'!AL28</f>
        <v>0</v>
      </c>
      <c r="AP27" s="160"/>
    </row>
    <row r="28" spans="1:42" s="99" customFormat="1" ht="26.1" customHeight="1">
      <c r="A28" s="102"/>
      <c r="B28" s="100"/>
      <c r="C28" s="243" t="s">
        <v>208</v>
      </c>
      <c r="D28" s="103" t="s">
        <v>226</v>
      </c>
      <c r="E28" s="104">
        <v>903</v>
      </c>
      <c r="F28" s="16" t="s">
        <v>254</v>
      </c>
      <c r="G28" s="244" t="s">
        <v>255</v>
      </c>
      <c r="H28" s="248">
        <v>150</v>
      </c>
      <c r="I28" s="96">
        <f>ПДН_муж!I29-'ПДН_муж (было)'!H29</f>
        <v>0</v>
      </c>
      <c r="J28" s="96">
        <f>ПДН_муж!J29-'ПДН_муж (было)'!I29</f>
        <v>0</v>
      </c>
      <c r="K28" s="96">
        <f>ПДН_муж!K29-'ПДН_муж (было)'!J29</f>
        <v>0</v>
      </c>
      <c r="L28" s="96">
        <f>ПДН_муж!L29-'ПДН_муж (было)'!K29</f>
        <v>0</v>
      </c>
      <c r="M28" s="96">
        <f>ПДН_муж!M29-'ПДН_муж (было)'!L29</f>
        <v>0</v>
      </c>
      <c r="N28" s="96">
        <f>ПДН_муж!N29-'ПДН_муж (было)'!M29</f>
        <v>0</v>
      </c>
      <c r="O28" s="96">
        <f>ПДН_муж!O29-'ПДН_муж (было)'!N29</f>
        <v>0</v>
      </c>
      <c r="P28" s="96">
        <f>ПДН_муж!P29-'ПДН_муж (было)'!O29</f>
        <v>0</v>
      </c>
      <c r="Q28" s="96">
        <f>ПДН_муж!Q29-'ПДН_муж (было)'!P29</f>
        <v>0</v>
      </c>
      <c r="R28" s="96">
        <f>ПДН_муж!R29-'ПДН_муж (было)'!Q29</f>
        <v>0</v>
      </c>
      <c r="S28" s="96">
        <f>ПДН_муж!S29-'ПДН_муж (было)'!R29</f>
        <v>0</v>
      </c>
      <c r="T28" s="96">
        <f>ПДН_муж!T29-'ПДН_муж (было)'!S29</f>
        <v>0</v>
      </c>
      <c r="U28" s="96">
        <f>ПДН_муж!U29-'ПДН_муж (было)'!T29</f>
        <v>0</v>
      </c>
      <c r="V28" s="96">
        <f>ПДН_муж!V29-'ПДН_муж (было)'!U29</f>
        <v>0</v>
      </c>
      <c r="W28" s="96">
        <f>ПДН_муж!W29-'ПДН_муж (было)'!V29</f>
        <v>0</v>
      </c>
      <c r="X28" s="96">
        <f>ПДН_муж!X29-'ПДН_муж (было)'!W29</f>
        <v>0</v>
      </c>
      <c r="Y28" s="96">
        <f>ПДН_муж!Y29-'ПДН_муж (было)'!X29</f>
        <v>0</v>
      </c>
      <c r="Z28" s="96">
        <f>ПДН_муж!Z29-'ПДН_муж (было)'!Y29</f>
        <v>0</v>
      </c>
      <c r="AA28" s="96">
        <f>ПДН_муж!AA29-'ПДН_муж (было)'!Z29</f>
        <v>0</v>
      </c>
      <c r="AB28" s="96">
        <f>ПДН_муж!AB29-'ПДН_муж (было)'!AA29</f>
        <v>0</v>
      </c>
      <c r="AC28" s="96">
        <f>ПДН_муж!AC29-'ПДН_муж (было)'!AB29</f>
        <v>0</v>
      </c>
      <c r="AD28" s="96">
        <f>ПДН_муж!AD29-'ПДН_муж (было)'!AC29</f>
        <v>0</v>
      </c>
      <c r="AE28" s="96">
        <f>ПДН_муж!AE29-'ПДН_муж (было)'!AD29</f>
        <v>0</v>
      </c>
      <c r="AF28" s="96">
        <f>ПДН_муж!AF29-'ПДН_муж (было)'!AE29</f>
        <v>0</v>
      </c>
      <c r="AG28" s="96">
        <f>ПДН_муж!AG29-'ПДН_муж (было)'!AF29</f>
        <v>0</v>
      </c>
      <c r="AH28" s="96">
        <f>ПДН_муж!AH29-'ПДН_муж (было)'!AG29</f>
        <v>0</v>
      </c>
      <c r="AI28" s="96">
        <f>ПДН_муж!AI29-'ПДН_муж (было)'!AH29</f>
        <v>0</v>
      </c>
      <c r="AJ28" s="96">
        <f>ПДН_муж!AJ29-'ПДН_муж (было)'!AI29</f>
        <v>0</v>
      </c>
      <c r="AK28" s="96">
        <f>ПДН_муж!AK29-'ПДН_муж (было)'!AJ29</f>
        <v>0</v>
      </c>
      <c r="AL28" s="96">
        <f>ПДН_муж!AL29-'ПДН_муж (было)'!AK29</f>
        <v>0</v>
      </c>
      <c r="AM28" s="96">
        <f>ПДН_муж!AM29-'ПДН_муж (было)'!AL29</f>
        <v>0</v>
      </c>
      <c r="AP28" s="160"/>
    </row>
    <row r="29" spans="1:42" s="99" customFormat="1" ht="26.1" customHeight="1">
      <c r="A29" s="185">
        <v>52</v>
      </c>
      <c r="B29" s="219" t="s">
        <v>104</v>
      </c>
      <c r="C29" s="179" t="s">
        <v>204</v>
      </c>
      <c r="D29" s="186" t="s">
        <v>105</v>
      </c>
      <c r="E29" s="187">
        <v>502</v>
      </c>
      <c r="F29" s="182" t="s">
        <v>106</v>
      </c>
      <c r="G29" s="183" t="s">
        <v>126</v>
      </c>
      <c r="H29" s="220"/>
      <c r="I29" s="185">
        <f>ПДН_муж!I30-'ПДН_муж (было)'!H30</f>
        <v>0</v>
      </c>
      <c r="J29" s="185">
        <f>ПДН_муж!J30-'ПДН_муж (было)'!I30</f>
        <v>0</v>
      </c>
      <c r="K29" s="185">
        <f>ПДН_муж!K30-'ПДН_муж (было)'!J30</f>
        <v>0</v>
      </c>
      <c r="L29" s="185">
        <f>ПДН_муж!L30-'ПДН_муж (было)'!K30</f>
        <v>0</v>
      </c>
      <c r="M29" s="185">
        <f>ПДН_муж!M30-'ПДН_муж (было)'!L30</f>
        <v>0</v>
      </c>
      <c r="N29" s="185">
        <f>ПДН_муж!N30-'ПДН_муж (было)'!M30</f>
        <v>0</v>
      </c>
      <c r="O29" s="185">
        <f>ПДН_муж!O30-'ПДН_муж (было)'!N30</f>
        <v>0</v>
      </c>
      <c r="P29" s="185">
        <f>ПДН_муж!P30-'ПДН_муж (было)'!O30</f>
        <v>0</v>
      </c>
      <c r="Q29" s="185">
        <f>ПДН_муж!Q30-'ПДН_муж (было)'!P30</f>
        <v>0</v>
      </c>
      <c r="R29" s="185">
        <f>ПДН_муж!R30-'ПДН_муж (было)'!Q30</f>
        <v>0</v>
      </c>
      <c r="S29" s="185">
        <f>ПДН_муж!S30-'ПДН_муж (было)'!R30</f>
        <v>0</v>
      </c>
      <c r="T29" s="185">
        <f>ПДН_муж!T30-'ПДН_муж (было)'!S30</f>
        <v>0</v>
      </c>
      <c r="U29" s="185">
        <f>ПДН_муж!U30-'ПДН_муж (было)'!T30</f>
        <v>0</v>
      </c>
      <c r="V29" s="185">
        <f>ПДН_муж!V30-'ПДН_муж (было)'!U30</f>
        <v>0</v>
      </c>
      <c r="W29" s="185">
        <f>ПДН_муж!W30-'ПДН_муж (было)'!V30</f>
        <v>0</v>
      </c>
      <c r="X29" s="185">
        <f>ПДН_муж!X30-'ПДН_муж (было)'!W30</f>
        <v>0</v>
      </c>
      <c r="Y29" s="185">
        <f>ПДН_муж!Y30-'ПДН_муж (было)'!X30</f>
        <v>0</v>
      </c>
      <c r="Z29" s="185">
        <f>ПДН_муж!Z30-'ПДН_муж (было)'!Y30</f>
        <v>0</v>
      </c>
      <c r="AA29" s="185">
        <f>ПДН_муж!AA30-'ПДН_муж (было)'!Z30</f>
        <v>0</v>
      </c>
      <c r="AB29" s="185">
        <f>ПДН_муж!AB30-'ПДН_муж (было)'!AA30</f>
        <v>0</v>
      </c>
      <c r="AC29" s="185">
        <f>ПДН_муж!AC30-'ПДН_муж (было)'!AB30</f>
        <v>0</v>
      </c>
      <c r="AD29" s="185">
        <f>ПДН_муж!AD30-'ПДН_муж (было)'!AC30</f>
        <v>0</v>
      </c>
      <c r="AE29" s="185">
        <f>ПДН_муж!AE30-'ПДН_муж (было)'!AD30</f>
        <v>0</v>
      </c>
      <c r="AF29" s="185">
        <f>ПДН_муж!AF30-'ПДН_муж (было)'!AE30</f>
        <v>0</v>
      </c>
      <c r="AG29" s="185">
        <f>ПДН_муж!AG30-'ПДН_муж (было)'!AF30</f>
        <v>0</v>
      </c>
      <c r="AH29" s="185">
        <f>ПДН_муж!AH30-'ПДН_муж (было)'!AG30</f>
        <v>0</v>
      </c>
      <c r="AI29" s="185">
        <f>ПДН_муж!AI30-'ПДН_муж (было)'!AH30</f>
        <v>0</v>
      </c>
      <c r="AJ29" s="185">
        <f>ПДН_муж!AJ30-'ПДН_муж (было)'!AI30</f>
        <v>0</v>
      </c>
      <c r="AK29" s="185">
        <f>ПДН_муж!AK30-'ПДН_муж (было)'!AJ30</f>
        <v>0</v>
      </c>
      <c r="AL29" s="185">
        <f>ПДН_муж!AL30-'ПДН_муж (было)'!AK30</f>
        <v>0</v>
      </c>
      <c r="AM29" s="185">
        <f>ПДН_муж!AM30-'ПДН_муж (было)'!AL30</f>
        <v>0</v>
      </c>
      <c r="AN29" s="101" t="s">
        <v>127</v>
      </c>
    </row>
    <row r="30" spans="1:42" s="67" customFormat="1" ht="30.75" customHeight="1">
      <c r="A30" s="73" t="s">
        <v>4</v>
      </c>
      <c r="B30" s="74"/>
      <c r="C30" s="75"/>
      <c r="D30" s="74"/>
      <c r="E30" s="75"/>
      <c r="F30" s="43"/>
      <c r="G30" s="76"/>
      <c r="H30" s="111"/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f>ПДН_муж!X31-'ПДН_муж (было)'!W31</f>
        <v>0</v>
      </c>
      <c r="Y30" s="241">
        <f>ПДН_муж!Y31-'ПДН_муж (было)'!X31</f>
        <v>0</v>
      </c>
      <c r="Z30" s="241">
        <f>ПДН_муж!Z31-'ПДН_муж (было)'!Y31</f>
        <v>0</v>
      </c>
      <c r="AA30" s="241">
        <f>ПДН_муж!AA31-'ПДН_муж (было)'!Z31</f>
        <v>0</v>
      </c>
      <c r="AB30" s="241">
        <f>ПДН_муж!AB31-'ПДН_муж (было)'!AA31</f>
        <v>0</v>
      </c>
      <c r="AC30" s="241">
        <f>ПДН_муж!AC31-'ПДН_муж (было)'!AB31</f>
        <v>0</v>
      </c>
      <c r="AD30" s="241">
        <f>ПДН_муж!AD31-'ПДН_муж (было)'!AC31</f>
        <v>0</v>
      </c>
      <c r="AE30" s="241">
        <f>ПДН_муж!AE31-'ПДН_муж (было)'!AD31</f>
        <v>0</v>
      </c>
      <c r="AF30" s="241">
        <f>ПДН_муж!AF31-'ПДН_муж (было)'!AE31</f>
        <v>0</v>
      </c>
      <c r="AG30" s="241">
        <f>ПДН_муж!AG31-'ПДН_муж (было)'!AF31</f>
        <v>0</v>
      </c>
      <c r="AH30" s="241">
        <f>ПДН_муж!AH31-'ПДН_муж (было)'!AG31</f>
        <v>0</v>
      </c>
      <c r="AI30" s="241">
        <f>ПДН_муж!AI31-'ПДН_муж (было)'!AH31</f>
        <v>0</v>
      </c>
      <c r="AJ30" s="241">
        <f>ПДН_муж!AJ31-'ПДН_муж (было)'!AI31</f>
        <v>0</v>
      </c>
      <c r="AK30" s="241">
        <f>ПДН_муж!AK31-'ПДН_муж (было)'!AJ31</f>
        <v>0</v>
      </c>
      <c r="AL30" s="241">
        <f>ПДН_муж!AL31-'ПДН_муж (было)'!AK31</f>
        <v>0</v>
      </c>
      <c r="AM30" s="241">
        <f>ПДН_муж!AM31-'ПДН_муж (было)'!AL31</f>
        <v>0</v>
      </c>
    </row>
    <row r="31" spans="1:42" s="67" customFormat="1" ht="15.95" customHeight="1">
      <c r="A31" s="73" t="s">
        <v>147</v>
      </c>
      <c r="B31" s="74"/>
      <c r="C31" s="75"/>
      <c r="D31" s="74"/>
      <c r="E31" s="75"/>
      <c r="F31" s="43"/>
      <c r="G31" s="76"/>
      <c r="H31" s="111"/>
      <c r="I31" s="246">
        <f>ПДН_муж!I32-'ПДН_муж (было)'!H32</f>
        <v>0</v>
      </c>
      <c r="J31" s="246">
        <f>ПДН_муж!J32-'ПДН_муж (было)'!I32</f>
        <v>0</v>
      </c>
      <c r="K31" s="246">
        <f>ПДН_муж!K32-'ПДН_муж (было)'!J32</f>
        <v>0</v>
      </c>
      <c r="L31" s="246">
        <f>ПДН_муж!L32-'ПДН_муж (было)'!K32</f>
        <v>0</v>
      </c>
      <c r="M31" s="246">
        <f>ПДН_муж!M32-'ПДН_муж (было)'!L32</f>
        <v>0</v>
      </c>
      <c r="N31" s="246">
        <f>ПДН_муж!N32-'ПДН_муж (было)'!M32</f>
        <v>0</v>
      </c>
      <c r="O31" s="246">
        <f>ПДН_муж!O32-'ПДН_муж (было)'!N32</f>
        <v>0</v>
      </c>
      <c r="P31" s="246">
        <f>ПДН_муж!P32-'ПДН_муж (было)'!O32</f>
        <v>0</v>
      </c>
      <c r="Q31" s="246">
        <f>ПДН_муж!Q32-'ПДН_муж (было)'!P32</f>
        <v>0</v>
      </c>
      <c r="R31" s="246">
        <f>ПДН_муж!R32-'ПДН_муж (было)'!Q32</f>
        <v>0</v>
      </c>
      <c r="S31" s="246">
        <f>ПДН_муж!S32-'ПДН_муж (было)'!R32</f>
        <v>0</v>
      </c>
      <c r="T31" s="246">
        <f>ПДН_муж!T32-'ПДН_муж (было)'!S32</f>
        <v>0</v>
      </c>
      <c r="U31" s="246">
        <f>ПДН_муж!U32-'ПДН_муж (было)'!T32</f>
        <v>0</v>
      </c>
      <c r="V31" s="246">
        <f>ПДН_муж!V32-'ПДН_муж (было)'!U32</f>
        <v>0</v>
      </c>
      <c r="W31" s="246">
        <f>ПДН_муж!W32-'ПДН_муж (было)'!V32</f>
        <v>0</v>
      </c>
      <c r="X31" s="246">
        <f>ПДН_муж!X32-'ПДН_муж (было)'!W32</f>
        <v>0</v>
      </c>
      <c r="Y31" s="246">
        <f>ПДН_муж!Y32-'ПДН_муж (было)'!X32</f>
        <v>0</v>
      </c>
      <c r="Z31" s="246">
        <f>ПДН_муж!Z32-'ПДН_муж (было)'!Y32</f>
        <v>0</v>
      </c>
      <c r="AA31" s="246">
        <f>ПДН_муж!AA32-'ПДН_муж (было)'!Z32</f>
        <v>0</v>
      </c>
      <c r="AB31" s="246">
        <f>ПДН_муж!AB32-'ПДН_муж (было)'!AA32</f>
        <v>0</v>
      </c>
      <c r="AC31" s="246">
        <f>ПДН_муж!AC32-'ПДН_муж (было)'!AB32</f>
        <v>0</v>
      </c>
      <c r="AD31" s="246">
        <f>ПДН_муж!AD32-'ПДН_муж (было)'!AC32</f>
        <v>0</v>
      </c>
      <c r="AE31" s="246">
        <f>ПДН_муж!AE32-'ПДН_муж (было)'!AD32</f>
        <v>0</v>
      </c>
      <c r="AF31" s="246">
        <f>ПДН_муж!AF32-'ПДН_муж (было)'!AE32</f>
        <v>0</v>
      </c>
      <c r="AG31" s="246">
        <f>ПДН_муж!AG32-'ПДН_муж (было)'!AF32</f>
        <v>0</v>
      </c>
      <c r="AH31" s="246">
        <f>ПДН_муж!AH32-'ПДН_муж (было)'!AG32</f>
        <v>0</v>
      </c>
      <c r="AI31" s="246">
        <f>ПДН_муж!AI32-'ПДН_муж (было)'!AH32</f>
        <v>0</v>
      </c>
      <c r="AJ31" s="246">
        <f>ПДН_муж!AJ32-'ПДН_муж (было)'!AI32</f>
        <v>0</v>
      </c>
      <c r="AK31" s="246">
        <f>ПДН_муж!AK32-'ПДН_муж (было)'!AJ32</f>
        <v>0</v>
      </c>
      <c r="AL31" s="246">
        <f>ПДН_муж!AL32-'ПДН_муж (было)'!AK32</f>
        <v>0</v>
      </c>
      <c r="AM31" s="246">
        <f>ПДН_муж!AM32-'ПДН_муж (было)'!AL32</f>
        <v>0</v>
      </c>
    </row>
    <row r="32" spans="1:42">
      <c r="F32" s="112"/>
      <c r="G32" s="79"/>
      <c r="H32" s="113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</row>
    <row r="33" spans="1:90" s="67" customFormat="1" ht="39" customHeight="1">
      <c r="A33" s="352"/>
      <c r="B33" s="352"/>
      <c r="C33" s="352"/>
      <c r="D33" s="352"/>
      <c r="E33" s="133"/>
      <c r="F33" s="142"/>
      <c r="G33" s="131"/>
      <c r="H33" s="153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90"/>
    </row>
    <row r="34" spans="1:90" s="67" customFormat="1" ht="52.5" customHeight="1">
      <c r="A34" s="364"/>
      <c r="B34" s="364"/>
      <c r="C34" s="364"/>
      <c r="D34" s="364"/>
      <c r="E34" s="129"/>
      <c r="F34" s="384"/>
      <c r="G34" s="384"/>
      <c r="H34" s="151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204"/>
    </row>
    <row r="35" spans="1:90" s="84" customFormat="1" ht="43.5" customHeight="1">
      <c r="A35" s="352"/>
      <c r="B35" s="352"/>
      <c r="C35" s="352"/>
      <c r="D35" s="352"/>
      <c r="E35" s="217"/>
      <c r="F35" s="82"/>
      <c r="G35" s="80"/>
      <c r="H35" s="137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90"/>
    </row>
    <row r="36" spans="1:90" s="84" customFormat="1" ht="87" customHeight="1">
      <c r="A36" s="352"/>
      <c r="B36" s="352"/>
      <c r="C36" s="352"/>
      <c r="D36" s="352"/>
      <c r="E36" s="81"/>
      <c r="F36" s="385"/>
      <c r="G36" s="385"/>
      <c r="H36" s="151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04"/>
    </row>
    <row r="37" spans="1:90" s="89" customFormat="1" ht="87" customHeight="1">
      <c r="A37" s="352"/>
      <c r="B37" s="352"/>
      <c r="C37" s="352"/>
      <c r="D37" s="352"/>
      <c r="E37" s="91"/>
      <c r="F37" s="213"/>
      <c r="G37" s="214"/>
      <c r="H37" s="83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90"/>
    </row>
    <row r="38" spans="1:90" ht="87" customHeight="1">
      <c r="A38" s="364"/>
      <c r="B38" s="364"/>
      <c r="C38" s="364"/>
      <c r="D38" s="364"/>
      <c r="E38" s="133"/>
      <c r="F38" s="128"/>
      <c r="G38" s="127"/>
      <c r="H38" s="15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  <c r="AO38" s="77"/>
      <c r="AP38" s="77"/>
      <c r="AQ38" s="77"/>
      <c r="AR38" s="77"/>
    </row>
    <row r="39" spans="1:90" s="67" customFormat="1" ht="63" customHeight="1">
      <c r="A39" s="364"/>
      <c r="B39" s="364"/>
      <c r="C39" s="364"/>
      <c r="D39" s="364"/>
      <c r="E39" s="129"/>
      <c r="F39" s="130"/>
      <c r="G39" s="131"/>
      <c r="H39" s="152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90"/>
      <c r="AO39" s="77"/>
      <c r="AP39" s="77"/>
      <c r="AQ39" s="77"/>
      <c r="AR39" s="77"/>
    </row>
    <row r="40" spans="1:90" s="67" customFormat="1" ht="63" customHeight="1">
      <c r="A40" s="364"/>
      <c r="B40" s="364"/>
      <c r="C40" s="364"/>
      <c r="D40" s="364"/>
      <c r="E40" s="129"/>
      <c r="F40" s="130"/>
      <c r="G40" s="131"/>
      <c r="H40" s="152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  <c r="AQ40" s="77"/>
      <c r="AR40" s="77"/>
    </row>
    <row r="41" spans="1:90"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</row>
    <row r="42" spans="1:90" s="67" customFormat="1" ht="39" hidden="1" customHeight="1">
      <c r="A42" s="352"/>
      <c r="B42" s="352"/>
      <c r="C42" s="352"/>
      <c r="D42" s="352"/>
      <c r="E42" s="133"/>
      <c r="F42" s="142"/>
      <c r="G42" s="131"/>
      <c r="H42" s="132"/>
      <c r="I42" s="115">
        <v>0</v>
      </c>
      <c r="J42" s="115">
        <v>-84</v>
      </c>
      <c r="K42" s="115">
        <v>0</v>
      </c>
      <c r="L42" s="115">
        <v>0</v>
      </c>
      <c r="M42" s="115">
        <v>0</v>
      </c>
      <c r="N42" s="115">
        <v>0</v>
      </c>
      <c r="O42" s="115">
        <v>0</v>
      </c>
      <c r="P42" s="115">
        <v>0</v>
      </c>
      <c r="Q42" s="115">
        <v>0</v>
      </c>
      <c r="R42" s="115">
        <v>0</v>
      </c>
      <c r="S42" s="115">
        <v>0</v>
      </c>
      <c r="T42" s="115">
        <v>0</v>
      </c>
      <c r="U42" s="115">
        <v>0</v>
      </c>
      <c r="V42" s="115">
        <v>0</v>
      </c>
      <c r="W42" s="115">
        <v>0</v>
      </c>
      <c r="X42" s="115">
        <v>0</v>
      </c>
      <c r="Y42" s="115">
        <v>0</v>
      </c>
      <c r="Z42" s="115">
        <v>0</v>
      </c>
      <c r="AA42" s="115">
        <v>0</v>
      </c>
      <c r="AB42" s="115">
        <v>0</v>
      </c>
      <c r="AC42" s="115">
        <v>0</v>
      </c>
      <c r="AD42" s="115">
        <v>0</v>
      </c>
      <c r="AE42" s="115">
        <v>0</v>
      </c>
      <c r="AF42" s="115">
        <v>0</v>
      </c>
      <c r="AG42" s="115">
        <v>0</v>
      </c>
      <c r="AH42" s="115">
        <v>0</v>
      </c>
      <c r="AI42" s="115">
        <v>0</v>
      </c>
      <c r="AJ42" s="115">
        <v>0</v>
      </c>
      <c r="AK42" s="115">
        <v>0</v>
      </c>
      <c r="AL42" s="115">
        <v>0</v>
      </c>
      <c r="AM42" s="115">
        <v>0</v>
      </c>
      <c r="AN42" s="84"/>
    </row>
    <row r="43" spans="1:90"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7" spans="1:90" ht="16.5">
      <c r="A47" s="164"/>
      <c r="G47" s="62"/>
    </row>
    <row r="48" spans="1:90" s="85" customFormat="1">
      <c r="A48" s="352"/>
      <c r="B48" s="352"/>
      <c r="C48" s="352"/>
      <c r="D48" s="352"/>
      <c r="G48" s="147"/>
      <c r="H48" s="86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</row>
    <row r="49" spans="1:90" s="85" customFormat="1">
      <c r="A49" s="352"/>
      <c r="B49" s="352"/>
      <c r="C49" s="352"/>
      <c r="D49" s="352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</row>
    <row r="50" spans="1:90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2" spans="1:90" ht="16.5">
      <c r="A52" s="164"/>
    </row>
    <row r="53" spans="1:90" s="85" customFormat="1">
      <c r="A53" s="352"/>
      <c r="B53" s="352"/>
      <c r="C53" s="352"/>
      <c r="D53" s="352"/>
      <c r="G53" s="147"/>
      <c r="H53" s="86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</row>
    <row r="54" spans="1:90" s="85" customFormat="1">
      <c r="A54" s="352"/>
      <c r="B54" s="352"/>
      <c r="C54" s="352"/>
      <c r="D54" s="352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7" spans="1:90" ht="16.5">
      <c r="A57" s="164"/>
    </row>
    <row r="58" spans="1:90" s="85" customFormat="1">
      <c r="A58" s="352"/>
      <c r="B58" s="352"/>
      <c r="C58" s="352"/>
      <c r="D58" s="352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1" spans="1:90" s="85" customFormat="1" ht="12.75" customHeight="1">
      <c r="A61" s="164"/>
      <c r="B61" s="164"/>
      <c r="C61" s="164"/>
      <c r="D61" s="164"/>
      <c r="G61" s="147"/>
      <c r="H61" s="86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</row>
    <row r="62" spans="1:90" s="85" customFormat="1">
      <c r="A62" s="352"/>
      <c r="B62" s="352"/>
      <c r="C62" s="352"/>
      <c r="D62" s="352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</row>
    <row r="63" spans="1:90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</row>
    <row r="64" spans="1:90" ht="16.5">
      <c r="G64" s="164"/>
      <c r="H64" s="86"/>
    </row>
    <row r="65" spans="6:8">
      <c r="F65" s="112"/>
      <c r="H65" s="62"/>
    </row>
    <row r="66" spans="6:8">
      <c r="F66" s="112"/>
      <c r="H66" s="62"/>
    </row>
    <row r="67" spans="6:8">
      <c r="F67" s="112"/>
      <c r="H67" s="62"/>
    </row>
  </sheetData>
  <mergeCells count="95">
    <mergeCell ref="A1:B1"/>
    <mergeCell ref="C1:C2"/>
    <mergeCell ref="D1:D2"/>
    <mergeCell ref="E1:E2"/>
    <mergeCell ref="F1:F2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L5:AL7"/>
    <mergeCell ref="AM5:AM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G5:AG7"/>
    <mergeCell ref="AB5:AB7"/>
    <mergeCell ref="AC5:AC7"/>
    <mergeCell ref="AD5:AD7"/>
    <mergeCell ref="AE5:AE7"/>
    <mergeCell ref="Z15:Z16"/>
    <mergeCell ref="AI5:AI7"/>
    <mergeCell ref="AJ5:AJ7"/>
    <mergeCell ref="AK5:AK7"/>
    <mergeCell ref="AF5:AF7"/>
    <mergeCell ref="AH5:AH7"/>
    <mergeCell ref="U15:U16"/>
    <mergeCell ref="V15:V16"/>
    <mergeCell ref="W15:W16"/>
    <mergeCell ref="X15:X16"/>
    <mergeCell ref="Y15:Y16"/>
    <mergeCell ref="P15:P16"/>
    <mergeCell ref="Q15:Q16"/>
    <mergeCell ref="R15:R16"/>
    <mergeCell ref="S15:S16"/>
    <mergeCell ref="T15:T16"/>
    <mergeCell ref="T5:T7"/>
    <mergeCell ref="U5:U7"/>
    <mergeCell ref="V5:V7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A15:AA16"/>
    <mergeCell ref="A48:D48"/>
    <mergeCell ref="A33:D33"/>
    <mergeCell ref="A34:D34"/>
    <mergeCell ref="F34:G34"/>
    <mergeCell ref="A35:D35"/>
    <mergeCell ref="A36:D36"/>
    <mergeCell ref="F36:G36"/>
    <mergeCell ref="A37:D37"/>
    <mergeCell ref="A38:D38"/>
    <mergeCell ref="A39:D39"/>
    <mergeCell ref="A40:D40"/>
    <mergeCell ref="A42:D42"/>
    <mergeCell ref="A59:D59"/>
    <mergeCell ref="A62:D62"/>
    <mergeCell ref="A63:D63"/>
    <mergeCell ref="A49:D49"/>
    <mergeCell ref="A50:D50"/>
    <mergeCell ref="A53:D53"/>
    <mergeCell ref="A54:D54"/>
    <mergeCell ref="A55:D55"/>
    <mergeCell ref="A58:D58"/>
  </mergeCells>
  <printOptions horizontalCentered="1"/>
  <pageMargins left="0.19685039370078741" right="0.19685039370078741" top="0.34" bottom="0.39370078740157483" header="0.31496062992125984" footer="0.31496062992125984"/>
  <pageSetup paperSize="9" scale="3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3"/>
  <sheetViews>
    <sheetView zoomScale="90" zoomScaleNormal="9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ColWidth="8.7109375" defaultRowHeight="12.75"/>
  <cols>
    <col min="1" max="1" width="5" style="2" customWidth="1"/>
    <col min="2" max="2" width="16" style="2" customWidth="1"/>
    <col min="3" max="3" width="16" style="6" customWidth="1"/>
    <col min="4" max="4" width="13.5703125" style="2" customWidth="1"/>
    <col min="5" max="5" width="6.42578125" style="6" customWidth="1"/>
    <col min="6" max="6" width="24.85546875" style="2" customWidth="1"/>
    <col min="7" max="7" width="35.7109375" style="1" customWidth="1"/>
    <col min="8" max="8" width="1.5703125" style="1" customWidth="1"/>
    <col min="9" max="40" width="2.7109375" style="1" customWidth="1"/>
    <col min="41" max="41" width="1.85546875" style="1" customWidth="1"/>
    <col min="42" max="16384" width="8.7109375" style="1"/>
  </cols>
  <sheetData>
    <row r="1" spans="1:41" s="5" customFormat="1" ht="32.1" customHeight="1">
      <c r="A1" s="390" t="s">
        <v>33</v>
      </c>
      <c r="B1" s="390"/>
      <c r="C1" s="391" t="s">
        <v>153</v>
      </c>
      <c r="D1" s="390" t="s">
        <v>59</v>
      </c>
      <c r="E1" s="391" t="s">
        <v>36</v>
      </c>
      <c r="F1" s="390" t="s">
        <v>8</v>
      </c>
      <c r="G1" s="393" t="s">
        <v>245</v>
      </c>
      <c r="H1" s="394" t="s">
        <v>58</v>
      </c>
      <c r="I1" s="396" t="s">
        <v>70</v>
      </c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</row>
    <row r="2" spans="1:41" s="5" customFormat="1" ht="32.1" customHeight="1">
      <c r="A2" s="250" t="s">
        <v>44</v>
      </c>
      <c r="B2" s="250" t="s">
        <v>45</v>
      </c>
      <c r="C2" s="392"/>
      <c r="D2" s="390"/>
      <c r="E2" s="392"/>
      <c r="F2" s="390"/>
      <c r="G2" s="393"/>
      <c r="H2" s="395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41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</row>
    <row r="3" spans="1:41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1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1" ht="26.1" hidden="1" customHeight="1">
      <c r="A5" s="51"/>
      <c r="B5" s="251"/>
      <c r="C5" s="26"/>
      <c r="D5" s="397"/>
      <c r="E5" s="398"/>
      <c r="F5" s="397"/>
      <c r="G5" s="343"/>
      <c r="H5" s="399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</row>
    <row r="6" spans="1:41" ht="26.1" hidden="1" customHeight="1">
      <c r="A6" s="51"/>
      <c r="B6" s="251"/>
      <c r="C6" s="26"/>
      <c r="D6" s="397"/>
      <c r="E6" s="398"/>
      <c r="F6" s="397"/>
      <c r="G6" s="343"/>
      <c r="H6" s="400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</row>
    <row r="7" spans="1:41" ht="26.1" hidden="1" customHeight="1">
      <c r="A7" s="51"/>
      <c r="B7" s="11"/>
      <c r="C7" s="26"/>
      <c r="D7" s="397"/>
      <c r="E7" s="398"/>
      <c r="F7" s="397"/>
      <c r="G7" s="343"/>
      <c r="H7" s="401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  <c r="AM7" s="387"/>
      <c r="AN7" s="387"/>
    </row>
    <row r="8" spans="1:41" ht="45" customHeight="1">
      <c r="A8" s="51"/>
      <c r="B8" s="11"/>
      <c r="C8" s="26" t="s">
        <v>240</v>
      </c>
      <c r="D8" s="251" t="s">
        <v>228</v>
      </c>
      <c r="E8" s="282" t="s">
        <v>191</v>
      </c>
      <c r="F8" s="251" t="s">
        <v>227</v>
      </c>
      <c r="G8" s="244" t="s">
        <v>229</v>
      </c>
      <c r="H8" s="283">
        <f>'[1]Прил.2.7 Раздел II'!$I$42</f>
        <v>156</v>
      </c>
      <c r="I8" s="249">
        <v>1</v>
      </c>
      <c r="J8" s="249">
        <v>1</v>
      </c>
      <c r="K8" s="249">
        <v>1</v>
      </c>
      <c r="L8" s="249">
        <v>1</v>
      </c>
      <c r="M8" s="249">
        <v>1</v>
      </c>
      <c r="N8" s="249">
        <v>1</v>
      </c>
      <c r="O8" s="249">
        <v>1</v>
      </c>
      <c r="P8" s="249">
        <v>1</v>
      </c>
      <c r="Q8" s="249">
        <v>1</v>
      </c>
      <c r="R8" s="249">
        <v>1</v>
      </c>
      <c r="S8" s="249">
        <v>1</v>
      </c>
      <c r="T8" s="249">
        <v>1</v>
      </c>
      <c r="U8" s="249">
        <v>1</v>
      </c>
      <c r="V8" s="249">
        <v>1</v>
      </c>
      <c r="W8" s="249">
        <v>1</v>
      </c>
      <c r="X8" s="249">
        <v>1</v>
      </c>
      <c r="Y8" s="249">
        <v>1</v>
      </c>
      <c r="Z8" s="249">
        <v>1</v>
      </c>
      <c r="AA8" s="249">
        <v>1</v>
      </c>
      <c r="AB8" s="249">
        <v>1</v>
      </c>
      <c r="AC8" s="249">
        <v>1</v>
      </c>
      <c r="AD8" s="249">
        <v>1</v>
      </c>
      <c r="AE8" s="249">
        <v>1</v>
      </c>
      <c r="AF8" s="249">
        <v>1</v>
      </c>
      <c r="AG8" s="249">
        <v>1</v>
      </c>
      <c r="AH8" s="249">
        <v>1</v>
      </c>
      <c r="AI8" s="249">
        <v>1</v>
      </c>
      <c r="AJ8" s="249">
        <v>1</v>
      </c>
      <c r="AK8" s="249">
        <v>1</v>
      </c>
      <c r="AL8" s="249">
        <v>1</v>
      </c>
      <c r="AM8" s="249">
        <v>1</v>
      </c>
      <c r="AN8" s="249">
        <v>1</v>
      </c>
      <c r="AO8" s="40"/>
    </row>
    <row r="9" spans="1:41" ht="117.75" customHeight="1">
      <c r="A9" s="51"/>
      <c r="B9" s="11"/>
      <c r="C9" s="26" t="s">
        <v>222</v>
      </c>
      <c r="D9" s="251" t="s">
        <v>243</v>
      </c>
      <c r="E9" s="282" t="s">
        <v>191</v>
      </c>
      <c r="F9" s="251" t="s">
        <v>244</v>
      </c>
      <c r="G9" s="244" t="s">
        <v>231</v>
      </c>
      <c r="H9" s="283">
        <f>'[1]Прил.2.7 Раздел II'!$I$43</f>
        <v>707</v>
      </c>
      <c r="I9" s="49">
        <v>1</v>
      </c>
      <c r="J9" s="49">
        <v>1</v>
      </c>
      <c r="K9" s="49">
        <v>1</v>
      </c>
      <c r="L9" s="49">
        <v>1</v>
      </c>
      <c r="M9" s="49">
        <v>1</v>
      </c>
      <c r="N9" s="49">
        <v>1</v>
      </c>
      <c r="O9" s="49">
        <v>1</v>
      </c>
      <c r="P9" s="49">
        <v>1</v>
      </c>
      <c r="Q9" s="49">
        <v>1</v>
      </c>
      <c r="R9" s="49">
        <v>1</v>
      </c>
      <c r="S9" s="49">
        <v>1</v>
      </c>
      <c r="T9" s="49">
        <v>1</v>
      </c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0"/>
    </row>
    <row r="10" spans="1:41" ht="94.5" customHeight="1">
      <c r="A10" s="51"/>
      <c r="B10" s="11"/>
      <c r="C10" s="26" t="s">
        <v>246</v>
      </c>
      <c r="D10" s="251" t="s">
        <v>247</v>
      </c>
      <c r="E10" s="282" t="s">
        <v>191</v>
      </c>
      <c r="F10" s="242" t="s">
        <v>248</v>
      </c>
      <c r="G10" s="244"/>
      <c r="H10" s="283">
        <f>'[1]Прил.2.7 Раздел II'!$I$44</f>
        <v>98</v>
      </c>
      <c r="I10" s="249">
        <v>1</v>
      </c>
      <c r="J10" s="249">
        <v>1</v>
      </c>
      <c r="K10" s="249">
        <v>1</v>
      </c>
      <c r="L10" s="249">
        <v>1</v>
      </c>
      <c r="M10" s="249">
        <v>1</v>
      </c>
      <c r="N10" s="249">
        <v>1</v>
      </c>
      <c r="O10" s="249">
        <v>1</v>
      </c>
      <c r="P10" s="249">
        <v>1</v>
      </c>
      <c r="Q10" s="249">
        <v>1</v>
      </c>
      <c r="R10" s="249">
        <v>1</v>
      </c>
      <c r="S10" s="249">
        <v>1</v>
      </c>
      <c r="T10" s="249">
        <v>1</v>
      </c>
      <c r="U10" s="249">
        <v>1</v>
      </c>
      <c r="V10" s="249">
        <v>1</v>
      </c>
      <c r="W10" s="249">
        <v>1</v>
      </c>
      <c r="X10" s="249">
        <v>1</v>
      </c>
      <c r="Y10" s="249">
        <v>1</v>
      </c>
      <c r="Z10" s="249">
        <v>1</v>
      </c>
      <c r="AA10" s="249">
        <v>1</v>
      </c>
      <c r="AB10" s="249">
        <v>1</v>
      </c>
      <c r="AC10" s="249">
        <v>1</v>
      </c>
      <c r="AD10" s="249">
        <v>1</v>
      </c>
      <c r="AE10" s="249">
        <v>1</v>
      </c>
      <c r="AF10" s="249">
        <v>1</v>
      </c>
      <c r="AG10" s="249">
        <v>1</v>
      </c>
      <c r="AH10" s="249">
        <v>1</v>
      </c>
      <c r="AI10" s="249">
        <v>1</v>
      </c>
      <c r="AJ10" s="249">
        <v>1</v>
      </c>
      <c r="AK10" s="249">
        <v>1</v>
      </c>
      <c r="AL10" s="249">
        <v>1</v>
      </c>
      <c r="AM10" s="249">
        <v>1</v>
      </c>
      <c r="AN10" s="249">
        <v>1</v>
      </c>
      <c r="AO10" s="40"/>
    </row>
    <row r="11" spans="1:41" ht="50.25" customHeight="1">
      <c r="A11" s="284" t="s">
        <v>268</v>
      </c>
      <c r="B11" s="285" t="s">
        <v>269</v>
      </c>
      <c r="C11" s="286" t="s">
        <v>270</v>
      </c>
      <c r="D11" s="287" t="s">
        <v>65</v>
      </c>
      <c r="E11" s="288" t="s">
        <v>181</v>
      </c>
      <c r="F11" s="287" t="s">
        <v>12</v>
      </c>
      <c r="G11" s="260" t="s">
        <v>13</v>
      </c>
      <c r="H11" s="283">
        <f>'[1]Прил.2.7 Раздел I'!$K$54</f>
        <v>196</v>
      </c>
      <c r="I11" s="386">
        <v>1</v>
      </c>
      <c r="J11" s="386">
        <v>1</v>
      </c>
      <c r="K11" s="386">
        <v>1</v>
      </c>
      <c r="L11" s="386">
        <v>1</v>
      </c>
      <c r="M11" s="386">
        <v>1</v>
      </c>
      <c r="N11" s="386">
        <v>1</v>
      </c>
      <c r="O11" s="386">
        <v>1</v>
      </c>
      <c r="P11" s="386">
        <v>1</v>
      </c>
      <c r="Q11" s="386">
        <v>1</v>
      </c>
      <c r="R11" s="386">
        <v>1</v>
      </c>
      <c r="S11" s="386">
        <v>1</v>
      </c>
      <c r="T11" s="386">
        <v>1</v>
      </c>
      <c r="U11" s="386">
        <v>1</v>
      </c>
      <c r="V11" s="386">
        <v>1</v>
      </c>
      <c r="W11" s="386">
        <v>1</v>
      </c>
      <c r="X11" s="386">
        <v>1</v>
      </c>
      <c r="Y11" s="386">
        <v>1</v>
      </c>
      <c r="Z11" s="386">
        <v>1</v>
      </c>
      <c r="AA11" s="386">
        <v>1</v>
      </c>
      <c r="AB11" s="386">
        <v>1</v>
      </c>
      <c r="AC11" s="386">
        <v>1</v>
      </c>
      <c r="AD11" s="386">
        <v>1</v>
      </c>
      <c r="AE11" s="386">
        <v>1</v>
      </c>
      <c r="AF11" s="386">
        <v>1</v>
      </c>
      <c r="AG11" s="386">
        <v>1</v>
      </c>
      <c r="AH11" s="386">
        <v>1</v>
      </c>
      <c r="AI11" s="386">
        <v>1</v>
      </c>
      <c r="AJ11" s="386">
        <v>1</v>
      </c>
      <c r="AK11" s="386">
        <v>1</v>
      </c>
      <c r="AL11" s="386">
        <v>1</v>
      </c>
      <c r="AM11" s="386">
        <v>1</v>
      </c>
      <c r="AN11" s="386">
        <v>1</v>
      </c>
      <c r="AO11" s="40"/>
    </row>
    <row r="12" spans="1:41" ht="38.25" customHeight="1">
      <c r="A12" s="51" t="s">
        <v>179</v>
      </c>
      <c r="B12" s="11" t="s">
        <v>43</v>
      </c>
      <c r="C12" s="26" t="s">
        <v>246</v>
      </c>
      <c r="D12" s="251" t="s">
        <v>65</v>
      </c>
      <c r="E12" s="282" t="s">
        <v>181</v>
      </c>
      <c r="F12" s="251" t="s">
        <v>12</v>
      </c>
      <c r="G12" s="244" t="s">
        <v>13</v>
      </c>
      <c r="H12" s="283">
        <f>'[1]Прил.2.7 Раздел I'!$K$54</f>
        <v>196</v>
      </c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8"/>
      <c r="W12" s="388"/>
      <c r="X12" s="388"/>
      <c r="Y12" s="388"/>
      <c r="Z12" s="388"/>
      <c r="AA12" s="388"/>
      <c r="AB12" s="388"/>
      <c r="AC12" s="388"/>
      <c r="AD12" s="388"/>
      <c r="AE12" s="388"/>
      <c r="AF12" s="388"/>
      <c r="AG12" s="388"/>
      <c r="AH12" s="388"/>
      <c r="AI12" s="388"/>
      <c r="AJ12" s="388"/>
      <c r="AK12" s="387"/>
      <c r="AL12" s="387"/>
      <c r="AM12" s="387"/>
      <c r="AN12" s="387"/>
      <c r="AO12" s="40"/>
    </row>
    <row r="13" spans="1:41" ht="69" hidden="1" customHeight="1">
      <c r="A13" s="51"/>
      <c r="B13" s="11"/>
      <c r="C13" s="26"/>
      <c r="D13" s="251"/>
      <c r="E13" s="282"/>
      <c r="F13" s="251"/>
      <c r="G13" s="244"/>
      <c r="H13" s="254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40"/>
    </row>
    <row r="14" spans="1:41" ht="80.25" hidden="1" customHeight="1">
      <c r="A14" s="51"/>
      <c r="B14" s="11"/>
      <c r="C14" s="26"/>
      <c r="D14" s="251"/>
      <c r="E14" s="282"/>
      <c r="F14" s="251"/>
      <c r="G14" s="244"/>
      <c r="H14" s="254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40"/>
    </row>
    <row r="15" spans="1:41" ht="92.25" hidden="1" customHeight="1">
      <c r="A15" s="51"/>
      <c r="B15" s="11"/>
      <c r="C15" s="26"/>
      <c r="D15" s="251"/>
      <c r="E15" s="282"/>
      <c r="F15" s="251"/>
      <c r="G15" s="244"/>
      <c r="H15" s="254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40"/>
    </row>
    <row r="16" spans="1:41" s="40" customFormat="1" ht="74.25" customHeight="1">
      <c r="A16" s="51"/>
      <c r="B16" s="11"/>
      <c r="C16" s="25" t="s">
        <v>275</v>
      </c>
      <c r="D16" s="50" t="s">
        <v>163</v>
      </c>
      <c r="E16" s="282" t="s">
        <v>191</v>
      </c>
      <c r="F16" s="11" t="s">
        <v>69</v>
      </c>
      <c r="G16" s="244" t="s">
        <v>155</v>
      </c>
      <c r="H16" s="283">
        <f>'[1]Прил.2.7 Раздел II'!$I$45</f>
        <v>473</v>
      </c>
      <c r="I16" s="155"/>
      <c r="J16" s="155"/>
      <c r="K16" s="155"/>
      <c r="L16" s="155">
        <v>1</v>
      </c>
      <c r="M16" s="155"/>
      <c r="N16" s="155"/>
      <c r="O16" s="155">
        <v>1</v>
      </c>
      <c r="P16" s="155"/>
      <c r="Q16" s="155"/>
      <c r="R16" s="155">
        <v>1</v>
      </c>
      <c r="S16" s="155"/>
      <c r="T16" s="155"/>
      <c r="U16" s="155">
        <v>1</v>
      </c>
      <c r="V16" s="155"/>
      <c r="W16" s="155"/>
      <c r="X16" s="155"/>
      <c r="Y16" s="155"/>
      <c r="Z16" s="155">
        <v>1</v>
      </c>
      <c r="AA16" s="155"/>
      <c r="AB16" s="155"/>
      <c r="AC16" s="155"/>
      <c r="AD16" s="155"/>
      <c r="AE16" s="155">
        <v>1</v>
      </c>
      <c r="AF16" s="155"/>
      <c r="AG16" s="155"/>
      <c r="AH16" s="155"/>
      <c r="AI16" s="155"/>
      <c r="AJ16" s="155">
        <v>1</v>
      </c>
      <c r="AK16" s="155"/>
      <c r="AL16" s="155"/>
      <c r="AM16" s="155"/>
      <c r="AN16" s="155"/>
    </row>
    <row r="17" spans="1:40" s="40" customFormat="1" ht="74.25" customHeight="1">
      <c r="A17" s="51"/>
      <c r="B17" s="11"/>
      <c r="C17" s="25" t="s">
        <v>208</v>
      </c>
      <c r="D17" s="50" t="s">
        <v>264</v>
      </c>
      <c r="E17" s="282" t="s">
        <v>191</v>
      </c>
      <c r="F17" s="11" t="s">
        <v>265</v>
      </c>
      <c r="G17" s="238" t="s">
        <v>262</v>
      </c>
      <c r="H17" s="255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</row>
    <row r="18" spans="1:40" s="40" customFormat="1" ht="74.25" customHeight="1">
      <c r="A18" s="51"/>
      <c r="B18" s="11"/>
      <c r="C18" s="25" t="s">
        <v>246</v>
      </c>
      <c r="D18" s="50" t="s">
        <v>266</v>
      </c>
      <c r="E18" s="282" t="s">
        <v>191</v>
      </c>
      <c r="F18" s="11" t="s">
        <v>267</v>
      </c>
      <c r="G18" s="238" t="s">
        <v>263</v>
      </c>
      <c r="H18" s="255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</row>
    <row r="19" spans="1:40" ht="26.1" customHeight="1">
      <c r="A19" s="51" t="s">
        <v>179</v>
      </c>
      <c r="B19" s="11" t="s">
        <v>43</v>
      </c>
      <c r="C19" s="26" t="s">
        <v>241</v>
      </c>
      <c r="D19" s="50" t="s">
        <v>97</v>
      </c>
      <c r="E19" s="282" t="s">
        <v>181</v>
      </c>
      <c r="F19" s="11" t="s">
        <v>232</v>
      </c>
      <c r="G19" s="238" t="s">
        <v>233</v>
      </c>
      <c r="H19" s="240">
        <f>'[1]Прил.2.7 Раздел I'!$K$52</f>
        <v>945</v>
      </c>
      <c r="I19" s="386">
        <v>1</v>
      </c>
      <c r="J19" s="386">
        <v>1</v>
      </c>
      <c r="K19" s="386">
        <v>1</v>
      </c>
      <c r="L19" s="386">
        <v>1</v>
      </c>
      <c r="M19" s="386">
        <v>1</v>
      </c>
      <c r="N19" s="386">
        <v>1</v>
      </c>
      <c r="O19" s="386">
        <v>1</v>
      </c>
      <c r="P19" s="386">
        <v>1</v>
      </c>
      <c r="Q19" s="386">
        <v>1</v>
      </c>
      <c r="R19" s="386">
        <v>1</v>
      </c>
      <c r="S19" s="386">
        <v>1</v>
      </c>
      <c r="T19" s="386">
        <v>1</v>
      </c>
      <c r="U19" s="386">
        <v>1</v>
      </c>
      <c r="V19" s="386">
        <v>1</v>
      </c>
      <c r="W19" s="386">
        <v>1</v>
      </c>
      <c r="X19" s="386">
        <v>1</v>
      </c>
      <c r="Y19" s="386">
        <v>1</v>
      </c>
      <c r="Z19" s="386">
        <v>1</v>
      </c>
      <c r="AA19" s="386">
        <v>1</v>
      </c>
      <c r="AB19" s="386">
        <v>1</v>
      </c>
      <c r="AC19" s="386">
        <v>1</v>
      </c>
      <c r="AD19" s="386">
        <v>1</v>
      </c>
      <c r="AE19" s="386">
        <v>1</v>
      </c>
      <c r="AF19" s="386">
        <v>1</v>
      </c>
      <c r="AG19" s="386">
        <v>1</v>
      </c>
      <c r="AH19" s="386">
        <v>1</v>
      </c>
      <c r="AI19" s="386">
        <v>1</v>
      </c>
      <c r="AJ19" s="386">
        <v>1</v>
      </c>
      <c r="AK19" s="386">
        <v>1</v>
      </c>
      <c r="AL19" s="386">
        <v>1</v>
      </c>
      <c r="AM19" s="386">
        <v>1</v>
      </c>
      <c r="AN19" s="386">
        <v>1</v>
      </c>
    </row>
    <row r="20" spans="1:40" ht="26.1" customHeight="1">
      <c r="A20" s="284" t="s">
        <v>268</v>
      </c>
      <c r="B20" s="285" t="s">
        <v>269</v>
      </c>
      <c r="C20" s="286" t="s">
        <v>270</v>
      </c>
      <c r="D20" s="289" t="s">
        <v>97</v>
      </c>
      <c r="E20" s="288" t="s">
        <v>181</v>
      </c>
      <c r="F20" s="285" t="s">
        <v>232</v>
      </c>
      <c r="G20" s="290" t="s">
        <v>233</v>
      </c>
      <c r="H20" s="240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8"/>
      <c r="W20" s="388"/>
      <c r="X20" s="388"/>
      <c r="Y20" s="388"/>
      <c r="Z20" s="388"/>
      <c r="AA20" s="388"/>
      <c r="AB20" s="388"/>
      <c r="AC20" s="388"/>
      <c r="AD20" s="388"/>
      <c r="AE20" s="388"/>
      <c r="AF20" s="388"/>
      <c r="AG20" s="388"/>
      <c r="AH20" s="388"/>
      <c r="AI20" s="388"/>
      <c r="AJ20" s="388"/>
      <c r="AK20" s="387"/>
      <c r="AL20" s="387"/>
      <c r="AM20" s="387"/>
      <c r="AN20" s="387"/>
    </row>
    <row r="21" spans="1:40" s="4" customFormat="1" ht="18" customHeight="1">
      <c r="A21" s="22" t="s">
        <v>4</v>
      </c>
      <c r="B21" s="18"/>
      <c r="C21" s="19"/>
      <c r="D21" s="18"/>
      <c r="E21" s="19"/>
      <c r="F21" s="18"/>
      <c r="G21" s="20"/>
      <c r="H21" s="21"/>
      <c r="I21" s="21">
        <f t="shared" ref="I21:AN21" si="0">I2</f>
        <v>18</v>
      </c>
      <c r="J21" s="21">
        <f t="shared" si="0"/>
        <v>19</v>
      </c>
      <c r="K21" s="21">
        <f t="shared" si="0"/>
        <v>20</v>
      </c>
      <c r="L21" s="21">
        <f t="shared" si="0"/>
        <v>21</v>
      </c>
      <c r="M21" s="21">
        <f t="shared" si="0"/>
        <v>22</v>
      </c>
      <c r="N21" s="21">
        <f t="shared" si="0"/>
        <v>23</v>
      </c>
      <c r="O21" s="21">
        <f t="shared" si="0"/>
        <v>24</v>
      </c>
      <c r="P21" s="21">
        <f t="shared" si="0"/>
        <v>25</v>
      </c>
      <c r="Q21" s="21">
        <f t="shared" si="0"/>
        <v>26</v>
      </c>
      <c r="R21" s="21">
        <f t="shared" si="0"/>
        <v>27</v>
      </c>
      <c r="S21" s="21">
        <f t="shared" si="0"/>
        <v>28</v>
      </c>
      <c r="T21" s="21">
        <f t="shared" si="0"/>
        <v>29</v>
      </c>
      <c r="U21" s="21">
        <f t="shared" si="0"/>
        <v>30</v>
      </c>
      <c r="V21" s="21">
        <f t="shared" si="0"/>
        <v>31</v>
      </c>
      <c r="W21" s="21">
        <f t="shared" si="0"/>
        <v>32</v>
      </c>
      <c r="X21" s="21">
        <f t="shared" si="0"/>
        <v>33</v>
      </c>
      <c r="Y21" s="21">
        <f t="shared" si="0"/>
        <v>34</v>
      </c>
      <c r="Z21" s="21">
        <f t="shared" si="0"/>
        <v>35</v>
      </c>
      <c r="AA21" s="21">
        <f t="shared" si="0"/>
        <v>36</v>
      </c>
      <c r="AB21" s="21">
        <f t="shared" si="0"/>
        <v>37</v>
      </c>
      <c r="AC21" s="21">
        <f t="shared" si="0"/>
        <v>38</v>
      </c>
      <c r="AD21" s="21">
        <f t="shared" si="0"/>
        <v>39</v>
      </c>
      <c r="AE21" s="21">
        <f t="shared" si="0"/>
        <v>40</v>
      </c>
      <c r="AF21" s="21">
        <f t="shared" si="0"/>
        <v>41</v>
      </c>
      <c r="AG21" s="21">
        <f t="shared" si="0"/>
        <v>42</v>
      </c>
      <c r="AH21" s="21">
        <f t="shared" si="0"/>
        <v>43</v>
      </c>
      <c r="AI21" s="21">
        <f t="shared" si="0"/>
        <v>44</v>
      </c>
      <c r="AJ21" s="21">
        <f t="shared" si="0"/>
        <v>45</v>
      </c>
      <c r="AK21" s="21">
        <f t="shared" si="0"/>
        <v>46</v>
      </c>
      <c r="AL21" s="21">
        <f t="shared" si="0"/>
        <v>47</v>
      </c>
      <c r="AM21" s="21">
        <f t="shared" si="0"/>
        <v>48</v>
      </c>
      <c r="AN21" s="21">
        <f t="shared" si="0"/>
        <v>49</v>
      </c>
    </row>
    <row r="22" spans="1:40" s="4" customFormat="1" ht="18" customHeight="1">
      <c r="A22" s="13" t="s">
        <v>57</v>
      </c>
      <c r="B22" s="3"/>
      <c r="C22" s="7"/>
      <c r="D22" s="3"/>
      <c r="E22" s="7"/>
      <c r="F22" s="3"/>
      <c r="G22" s="12"/>
      <c r="H22" s="49"/>
      <c r="I22" s="49">
        <f t="shared" ref="I22:AN22" si="1">SUM(I5:I19)</f>
        <v>5</v>
      </c>
      <c r="J22" s="49">
        <f t="shared" si="1"/>
        <v>5</v>
      </c>
      <c r="K22" s="49">
        <f t="shared" si="1"/>
        <v>5</v>
      </c>
      <c r="L22" s="49">
        <f t="shared" si="1"/>
        <v>6</v>
      </c>
      <c r="M22" s="49">
        <f t="shared" si="1"/>
        <v>5</v>
      </c>
      <c r="N22" s="49">
        <f t="shared" si="1"/>
        <v>5</v>
      </c>
      <c r="O22" s="49">
        <f t="shared" si="1"/>
        <v>6</v>
      </c>
      <c r="P22" s="49">
        <f t="shared" si="1"/>
        <v>5</v>
      </c>
      <c r="Q22" s="49">
        <f t="shared" si="1"/>
        <v>5</v>
      </c>
      <c r="R22" s="49">
        <f t="shared" si="1"/>
        <v>6</v>
      </c>
      <c r="S22" s="49">
        <f t="shared" si="1"/>
        <v>5</v>
      </c>
      <c r="T22" s="49">
        <f t="shared" si="1"/>
        <v>5</v>
      </c>
      <c r="U22" s="49">
        <f t="shared" si="1"/>
        <v>5</v>
      </c>
      <c r="V22" s="49">
        <f t="shared" si="1"/>
        <v>4</v>
      </c>
      <c r="W22" s="49">
        <f t="shared" si="1"/>
        <v>4</v>
      </c>
      <c r="X22" s="49">
        <f t="shared" si="1"/>
        <v>4</v>
      </c>
      <c r="Y22" s="49">
        <f t="shared" si="1"/>
        <v>4</v>
      </c>
      <c r="Z22" s="49">
        <f t="shared" si="1"/>
        <v>5</v>
      </c>
      <c r="AA22" s="49">
        <f t="shared" si="1"/>
        <v>4</v>
      </c>
      <c r="AB22" s="49">
        <f t="shared" si="1"/>
        <v>4</v>
      </c>
      <c r="AC22" s="49">
        <f t="shared" si="1"/>
        <v>4</v>
      </c>
      <c r="AD22" s="49">
        <f t="shared" si="1"/>
        <v>4</v>
      </c>
      <c r="AE22" s="49">
        <f t="shared" si="1"/>
        <v>5</v>
      </c>
      <c r="AF22" s="49">
        <f t="shared" si="1"/>
        <v>4</v>
      </c>
      <c r="AG22" s="49">
        <f t="shared" si="1"/>
        <v>4</v>
      </c>
      <c r="AH22" s="49">
        <f t="shared" si="1"/>
        <v>4</v>
      </c>
      <c r="AI22" s="49">
        <f t="shared" si="1"/>
        <v>4</v>
      </c>
      <c r="AJ22" s="49">
        <f t="shared" si="1"/>
        <v>5</v>
      </c>
      <c r="AK22" s="49">
        <f t="shared" si="1"/>
        <v>4</v>
      </c>
      <c r="AL22" s="49">
        <f t="shared" si="1"/>
        <v>4</v>
      </c>
      <c r="AM22" s="49">
        <f t="shared" si="1"/>
        <v>4</v>
      </c>
      <c r="AN22" s="49">
        <f t="shared" si="1"/>
        <v>4</v>
      </c>
    </row>
    <row r="23" spans="1:40" s="4" customFormat="1" ht="18" customHeight="1">
      <c r="A23" s="13" t="s">
        <v>56</v>
      </c>
      <c r="B23" s="3"/>
      <c r="C23" s="7"/>
      <c r="D23" s="3"/>
      <c r="E23" s="7"/>
      <c r="F23" s="3"/>
      <c r="G23" s="12"/>
      <c r="H23" s="49"/>
      <c r="I23" s="49">
        <f>ROUNDUP(I22*85%,0)</f>
        <v>5</v>
      </c>
      <c r="J23" s="49">
        <f t="shared" ref="J23:AN23" si="2">ROUNDUP(J22*85%,0)</f>
        <v>5</v>
      </c>
      <c r="K23" s="49">
        <f t="shared" si="2"/>
        <v>5</v>
      </c>
      <c r="L23" s="49">
        <f t="shared" si="2"/>
        <v>6</v>
      </c>
      <c r="M23" s="49">
        <f t="shared" si="2"/>
        <v>5</v>
      </c>
      <c r="N23" s="49">
        <f t="shared" si="2"/>
        <v>5</v>
      </c>
      <c r="O23" s="49">
        <f t="shared" si="2"/>
        <v>6</v>
      </c>
      <c r="P23" s="49">
        <f t="shared" si="2"/>
        <v>5</v>
      </c>
      <c r="Q23" s="49">
        <f t="shared" si="2"/>
        <v>5</v>
      </c>
      <c r="R23" s="49">
        <f t="shared" si="2"/>
        <v>6</v>
      </c>
      <c r="S23" s="49">
        <f t="shared" si="2"/>
        <v>5</v>
      </c>
      <c r="T23" s="49">
        <f t="shared" si="2"/>
        <v>5</v>
      </c>
      <c r="U23" s="49">
        <f t="shared" si="2"/>
        <v>5</v>
      </c>
      <c r="V23" s="49">
        <f t="shared" si="2"/>
        <v>4</v>
      </c>
      <c r="W23" s="49">
        <f t="shared" si="2"/>
        <v>4</v>
      </c>
      <c r="X23" s="49">
        <f t="shared" si="2"/>
        <v>4</v>
      </c>
      <c r="Y23" s="49">
        <f t="shared" si="2"/>
        <v>4</v>
      </c>
      <c r="Z23" s="49">
        <f t="shared" si="2"/>
        <v>5</v>
      </c>
      <c r="AA23" s="49">
        <f t="shared" si="2"/>
        <v>4</v>
      </c>
      <c r="AB23" s="49">
        <f t="shared" si="2"/>
        <v>4</v>
      </c>
      <c r="AC23" s="49">
        <f t="shared" si="2"/>
        <v>4</v>
      </c>
      <c r="AD23" s="49">
        <f t="shared" si="2"/>
        <v>4</v>
      </c>
      <c r="AE23" s="49">
        <f t="shared" si="2"/>
        <v>5</v>
      </c>
      <c r="AF23" s="49">
        <f t="shared" si="2"/>
        <v>4</v>
      </c>
      <c r="AG23" s="49">
        <f t="shared" si="2"/>
        <v>4</v>
      </c>
      <c r="AH23" s="49">
        <f t="shared" si="2"/>
        <v>4</v>
      </c>
      <c r="AI23" s="49">
        <f t="shared" si="2"/>
        <v>4</v>
      </c>
      <c r="AJ23" s="49">
        <f t="shared" si="2"/>
        <v>5</v>
      </c>
      <c r="AK23" s="49">
        <f t="shared" si="2"/>
        <v>4</v>
      </c>
      <c r="AL23" s="49">
        <f t="shared" si="2"/>
        <v>4</v>
      </c>
      <c r="AM23" s="49">
        <f t="shared" si="2"/>
        <v>4</v>
      </c>
      <c r="AN23" s="49">
        <f t="shared" si="2"/>
        <v>4</v>
      </c>
    </row>
  </sheetData>
  <mergeCells count="109">
    <mergeCell ref="A1:B1"/>
    <mergeCell ref="C1:C2"/>
    <mergeCell ref="D1:D2"/>
    <mergeCell ref="E1:E2"/>
    <mergeCell ref="F1:F2"/>
    <mergeCell ref="G1:G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T5:T7"/>
    <mergeCell ref="U5:U7"/>
    <mergeCell ref="V5:V7"/>
    <mergeCell ref="W5:W7"/>
    <mergeCell ref="L5:L7"/>
    <mergeCell ref="M5:M7"/>
    <mergeCell ref="N5:N7"/>
    <mergeCell ref="O5:O7"/>
    <mergeCell ref="AJ5:AJ7"/>
    <mergeCell ref="AK5:AK7"/>
    <mergeCell ref="AL5:AL7"/>
    <mergeCell ref="AM5:AM7"/>
    <mergeCell ref="AN5:AN7"/>
    <mergeCell ref="I11:I12"/>
    <mergeCell ref="J11:J12"/>
    <mergeCell ref="K11:K12"/>
    <mergeCell ref="L11:L12"/>
    <mergeCell ref="M11:M12"/>
    <mergeCell ref="AD5:AD7"/>
    <mergeCell ref="AE5:AE7"/>
    <mergeCell ref="AF5:AF7"/>
    <mergeCell ref="AG5:AG7"/>
    <mergeCell ref="AH5:AH7"/>
    <mergeCell ref="AI5:AI7"/>
    <mergeCell ref="X5:X7"/>
    <mergeCell ref="Y5:Y7"/>
    <mergeCell ref="Z5:Z7"/>
    <mergeCell ref="AA5:AA7"/>
    <mergeCell ref="AB5:AB7"/>
    <mergeCell ref="AC5:AC7"/>
    <mergeCell ref="R5:R7"/>
    <mergeCell ref="S5:S7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T11:T12"/>
    <mergeCell ref="U11:U12"/>
    <mergeCell ref="P5:P7"/>
    <mergeCell ref="Q5:Q7"/>
    <mergeCell ref="AL11:AL12"/>
    <mergeCell ref="AM11:AM12"/>
    <mergeCell ref="AN11:AN12"/>
    <mergeCell ref="I19:I20"/>
    <mergeCell ref="J19:J20"/>
    <mergeCell ref="K19:K20"/>
    <mergeCell ref="L19:L20"/>
    <mergeCell ref="M19:M20"/>
    <mergeCell ref="N19:N20"/>
    <mergeCell ref="O19:O20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V19:V20"/>
    <mergeCell ref="W19:W20"/>
    <mergeCell ref="X19:X20"/>
    <mergeCell ref="Y19:Y20"/>
    <mergeCell ref="Z19:Z20"/>
    <mergeCell ref="AA19:AA20"/>
    <mergeCell ref="P19:P20"/>
    <mergeCell ref="Q19:Q20"/>
    <mergeCell ref="R19:R20"/>
    <mergeCell ref="S19:S20"/>
    <mergeCell ref="T19:T20"/>
    <mergeCell ref="U19:U20"/>
    <mergeCell ref="AN19:AN20"/>
    <mergeCell ref="AH19:AH20"/>
    <mergeCell ref="AI19:AI20"/>
    <mergeCell ref="AJ19:AJ20"/>
    <mergeCell ref="AK19:AK20"/>
    <mergeCell ref="AL19:AL20"/>
    <mergeCell ref="AM19:AM20"/>
    <mergeCell ref="AB19:AB20"/>
    <mergeCell ref="AC19:AC20"/>
    <mergeCell ref="AD19:AD20"/>
    <mergeCell ref="AE19:AE20"/>
    <mergeCell ref="AF19:AF20"/>
    <mergeCell ref="AG19:AG20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G65"/>
  <sheetViews>
    <sheetView zoomScale="80" zoomScaleNormal="8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AR18" sqref="AR18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8.5703125" style="6" customWidth="1"/>
    <col min="4" max="4" width="15.85546875" style="2" customWidth="1"/>
    <col min="5" max="5" width="6.42578125" style="78" customWidth="1"/>
    <col min="6" max="6" width="28.28515625" style="2" customWidth="1"/>
    <col min="7" max="7" width="21.85546875" style="1" customWidth="1"/>
    <col min="8" max="8" width="10.140625" style="1" customWidth="1"/>
    <col min="9" max="40" width="3.42578125" style="1" customWidth="1"/>
    <col min="41" max="41" width="1.85546875" style="1" customWidth="1"/>
    <col min="42" max="42" width="8.7109375" style="1" customWidth="1"/>
    <col min="43" max="16384" width="8.7109375" style="1"/>
  </cols>
  <sheetData>
    <row r="1" spans="1:43" s="5" customFormat="1" ht="32.1" customHeight="1">
      <c r="A1" s="390" t="s">
        <v>33</v>
      </c>
      <c r="B1" s="390"/>
      <c r="C1" s="391" t="s">
        <v>153</v>
      </c>
      <c r="D1" s="390" t="s">
        <v>59</v>
      </c>
      <c r="E1" s="350" t="s">
        <v>36</v>
      </c>
      <c r="F1" s="390" t="s">
        <v>8</v>
      </c>
      <c r="G1" s="393" t="s">
        <v>245</v>
      </c>
      <c r="H1" s="394" t="s">
        <v>58</v>
      </c>
      <c r="I1" s="396" t="s">
        <v>70</v>
      </c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</row>
    <row r="2" spans="1:43" s="5" customFormat="1" ht="32.1" customHeight="1">
      <c r="A2" s="45" t="s">
        <v>44</v>
      </c>
      <c r="B2" s="45" t="s">
        <v>45</v>
      </c>
      <c r="C2" s="392"/>
      <c r="D2" s="390"/>
      <c r="E2" s="351"/>
      <c r="F2" s="390"/>
      <c r="G2" s="393"/>
      <c r="H2" s="395"/>
      <c r="I2" s="45">
        <v>18</v>
      </c>
      <c r="J2" s="45">
        <v>19</v>
      </c>
      <c r="K2" s="45">
        <v>20</v>
      </c>
      <c r="L2" s="45">
        <v>21</v>
      </c>
      <c r="M2" s="45">
        <v>22</v>
      </c>
      <c r="N2" s="45">
        <v>23</v>
      </c>
      <c r="O2" s="45">
        <v>24</v>
      </c>
      <c r="P2" s="45">
        <v>25</v>
      </c>
      <c r="Q2" s="45">
        <v>26</v>
      </c>
      <c r="R2" s="45">
        <v>27</v>
      </c>
      <c r="S2" s="45">
        <v>28</v>
      </c>
      <c r="T2" s="45">
        <v>29</v>
      </c>
      <c r="U2" s="45">
        <v>30</v>
      </c>
      <c r="V2" s="45">
        <v>31</v>
      </c>
      <c r="W2" s="45">
        <v>32</v>
      </c>
      <c r="X2" s="45">
        <v>33</v>
      </c>
      <c r="Y2" s="45">
        <v>34</v>
      </c>
      <c r="Z2" s="45">
        <v>35</v>
      </c>
      <c r="AA2" s="56">
        <v>36</v>
      </c>
      <c r="AB2" s="45">
        <v>37</v>
      </c>
      <c r="AC2" s="45">
        <v>38</v>
      </c>
      <c r="AD2" s="45">
        <v>39</v>
      </c>
      <c r="AE2" s="45">
        <v>40</v>
      </c>
      <c r="AF2" s="45">
        <v>41</v>
      </c>
      <c r="AG2" s="45">
        <v>42</v>
      </c>
      <c r="AH2" s="45">
        <v>43</v>
      </c>
      <c r="AI2" s="45">
        <v>44</v>
      </c>
      <c r="AJ2" s="45">
        <v>45</v>
      </c>
      <c r="AK2" s="45">
        <v>46</v>
      </c>
      <c r="AL2" s="45">
        <v>47</v>
      </c>
      <c r="AM2" s="45">
        <v>48</v>
      </c>
      <c r="AN2" s="45">
        <v>49</v>
      </c>
    </row>
    <row r="3" spans="1:43" s="5" customFormat="1" ht="10.5" customHeight="1">
      <c r="A3" s="9"/>
      <c r="B3" s="9"/>
      <c r="C3" s="8"/>
      <c r="D3" s="9"/>
      <c r="E3" s="57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3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3" ht="26.1" hidden="1" customHeight="1">
      <c r="A5" s="48"/>
      <c r="B5" s="46"/>
      <c r="C5" s="26"/>
      <c r="D5" s="397"/>
      <c r="E5" s="342"/>
      <c r="F5" s="397"/>
      <c r="G5" s="343"/>
      <c r="H5" s="399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</row>
    <row r="6" spans="1:43" ht="26.1" hidden="1" customHeight="1">
      <c r="A6" s="48"/>
      <c r="B6" s="46"/>
      <c r="C6" s="26"/>
      <c r="D6" s="397"/>
      <c r="E6" s="342"/>
      <c r="F6" s="397"/>
      <c r="G6" s="343"/>
      <c r="H6" s="400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</row>
    <row r="7" spans="1:43" ht="26.1" hidden="1" customHeight="1">
      <c r="A7" s="48"/>
      <c r="B7" s="11"/>
      <c r="C7" s="26"/>
      <c r="D7" s="397"/>
      <c r="E7" s="342"/>
      <c r="F7" s="397"/>
      <c r="G7" s="343"/>
      <c r="H7" s="401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  <c r="AM7" s="387"/>
      <c r="AN7" s="387"/>
    </row>
    <row r="8" spans="1:43" s="40" customFormat="1" ht="45" customHeight="1">
      <c r="A8" s="51"/>
      <c r="B8" s="11"/>
      <c r="C8" s="26" t="s">
        <v>298</v>
      </c>
      <c r="D8" s="178" t="s">
        <v>228</v>
      </c>
      <c r="E8" s="209" t="s">
        <v>191</v>
      </c>
      <c r="F8" s="178" t="s">
        <v>227</v>
      </c>
      <c r="G8" s="177" t="s">
        <v>229</v>
      </c>
      <c r="H8" s="52">
        <v>156</v>
      </c>
      <c r="I8" s="156">
        <v>1</v>
      </c>
      <c r="J8" s="156">
        <v>1</v>
      </c>
      <c r="K8" s="156">
        <v>1</v>
      </c>
      <c r="L8" s="156">
        <v>1</v>
      </c>
      <c r="M8" s="156">
        <v>1</v>
      </c>
      <c r="N8" s="156">
        <v>1</v>
      </c>
      <c r="O8" s="156">
        <v>1</v>
      </c>
      <c r="P8" s="156">
        <v>1</v>
      </c>
      <c r="Q8" s="156">
        <v>1</v>
      </c>
      <c r="R8" s="156">
        <v>1</v>
      </c>
      <c r="S8" s="156">
        <v>1</v>
      </c>
      <c r="T8" s="156">
        <v>1</v>
      </c>
      <c r="U8" s="156">
        <v>1</v>
      </c>
      <c r="V8" s="156">
        <v>1</v>
      </c>
      <c r="W8" s="156">
        <v>1</v>
      </c>
      <c r="X8" s="156">
        <v>1</v>
      </c>
      <c r="Y8" s="156">
        <v>1</v>
      </c>
      <c r="Z8" s="156">
        <v>1</v>
      </c>
      <c r="AA8" s="156">
        <v>1</v>
      </c>
      <c r="AB8" s="156">
        <v>1</v>
      </c>
      <c r="AC8" s="156">
        <v>1</v>
      </c>
      <c r="AD8" s="156">
        <v>1</v>
      </c>
      <c r="AE8" s="156">
        <v>1</v>
      </c>
      <c r="AF8" s="156">
        <v>1</v>
      </c>
      <c r="AG8" s="156">
        <v>1</v>
      </c>
      <c r="AH8" s="156">
        <v>1</v>
      </c>
      <c r="AI8" s="156">
        <v>1</v>
      </c>
      <c r="AJ8" s="156">
        <v>1</v>
      </c>
      <c r="AK8" s="156">
        <v>1</v>
      </c>
      <c r="AL8" s="156">
        <v>1</v>
      </c>
      <c r="AM8" s="156">
        <v>1</v>
      </c>
      <c r="AN8" s="156">
        <v>1</v>
      </c>
      <c r="AQ8" s="189"/>
    </row>
    <row r="9" spans="1:43" s="40" customFormat="1" ht="117.75" customHeight="1">
      <c r="A9" s="51"/>
      <c r="B9" s="11"/>
      <c r="C9" s="26" t="s">
        <v>208</v>
      </c>
      <c r="D9" s="178" t="s">
        <v>243</v>
      </c>
      <c r="E9" s="209" t="s">
        <v>191</v>
      </c>
      <c r="F9" s="178" t="s">
        <v>244</v>
      </c>
      <c r="G9" s="177" t="s">
        <v>231</v>
      </c>
      <c r="H9" s="52">
        <v>707</v>
      </c>
      <c r="I9" s="155">
        <v>1</v>
      </c>
      <c r="J9" s="155">
        <v>1</v>
      </c>
      <c r="K9" s="155">
        <v>1</v>
      </c>
      <c r="L9" s="155">
        <v>1</v>
      </c>
      <c r="M9" s="155">
        <v>1</v>
      </c>
      <c r="N9" s="155">
        <v>1</v>
      </c>
      <c r="O9" s="155">
        <v>1</v>
      </c>
      <c r="P9" s="155">
        <v>1</v>
      </c>
      <c r="Q9" s="155">
        <v>1</v>
      </c>
      <c r="R9" s="155">
        <v>1</v>
      </c>
      <c r="S9" s="155">
        <v>1</v>
      </c>
      <c r="T9" s="155">
        <v>1</v>
      </c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Q9" s="189"/>
    </row>
    <row r="10" spans="1:43" s="40" customFormat="1" ht="94.5" customHeight="1">
      <c r="A10" s="51"/>
      <c r="B10" s="11"/>
      <c r="C10" s="26" t="s">
        <v>240</v>
      </c>
      <c r="D10" s="178" t="s">
        <v>247</v>
      </c>
      <c r="E10" s="209" t="s">
        <v>191</v>
      </c>
      <c r="F10" s="176" t="s">
        <v>248</v>
      </c>
      <c r="G10" s="177" t="s">
        <v>229</v>
      </c>
      <c r="H10" s="52">
        <v>98</v>
      </c>
      <c r="I10" s="156">
        <v>1</v>
      </c>
      <c r="J10" s="156">
        <v>1</v>
      </c>
      <c r="K10" s="156">
        <v>1</v>
      </c>
      <c r="L10" s="156">
        <v>1</v>
      </c>
      <c r="M10" s="156">
        <v>1</v>
      </c>
      <c r="N10" s="156">
        <v>1</v>
      </c>
      <c r="O10" s="156">
        <v>1</v>
      </c>
      <c r="P10" s="156">
        <v>1</v>
      </c>
      <c r="Q10" s="156">
        <v>1</v>
      </c>
      <c r="R10" s="156">
        <v>1</v>
      </c>
      <c r="S10" s="156">
        <v>1</v>
      </c>
      <c r="T10" s="156">
        <v>1</v>
      </c>
      <c r="U10" s="156">
        <v>1</v>
      </c>
      <c r="V10" s="156">
        <v>1</v>
      </c>
      <c r="W10" s="156">
        <v>1</v>
      </c>
      <c r="X10" s="156">
        <v>1</v>
      </c>
      <c r="Y10" s="156">
        <v>1</v>
      </c>
      <c r="Z10" s="156">
        <v>1</v>
      </c>
      <c r="AA10" s="156">
        <v>1</v>
      </c>
      <c r="AB10" s="156">
        <v>1</v>
      </c>
      <c r="AC10" s="156">
        <v>1</v>
      </c>
      <c r="AD10" s="156">
        <v>1</v>
      </c>
      <c r="AE10" s="156">
        <v>1</v>
      </c>
      <c r="AF10" s="156">
        <v>1</v>
      </c>
      <c r="AG10" s="156">
        <v>1</v>
      </c>
      <c r="AH10" s="156">
        <v>1</v>
      </c>
      <c r="AI10" s="156">
        <v>1</v>
      </c>
      <c r="AJ10" s="156">
        <v>1</v>
      </c>
      <c r="AK10" s="156">
        <v>1</v>
      </c>
      <c r="AL10" s="156">
        <v>1</v>
      </c>
      <c r="AM10" s="156">
        <v>1</v>
      </c>
      <c r="AN10" s="156">
        <v>1</v>
      </c>
      <c r="AQ10" s="189"/>
    </row>
    <row r="11" spans="1:43" s="40" customFormat="1" ht="27.75" customHeight="1">
      <c r="A11" s="51" t="s">
        <v>268</v>
      </c>
      <c r="B11" s="11" t="s">
        <v>269</v>
      </c>
      <c r="C11" s="26" t="s">
        <v>270</v>
      </c>
      <c r="D11" s="235" t="s">
        <v>65</v>
      </c>
      <c r="E11" s="234" t="s">
        <v>181</v>
      </c>
      <c r="F11" s="402" t="s">
        <v>12</v>
      </c>
      <c r="G11" s="353" t="s">
        <v>13</v>
      </c>
      <c r="H11" s="408">
        <v>196</v>
      </c>
      <c r="I11" s="404">
        <v>1</v>
      </c>
      <c r="J11" s="404">
        <v>1</v>
      </c>
      <c r="K11" s="404">
        <v>1</v>
      </c>
      <c r="L11" s="404">
        <v>1</v>
      </c>
      <c r="M11" s="404">
        <v>1</v>
      </c>
      <c r="N11" s="404">
        <v>1</v>
      </c>
      <c r="O11" s="404">
        <v>1</v>
      </c>
      <c r="P11" s="404">
        <v>1</v>
      </c>
      <c r="Q11" s="404">
        <v>1</v>
      </c>
      <c r="R11" s="404">
        <v>1</v>
      </c>
      <c r="S11" s="404">
        <v>1</v>
      </c>
      <c r="T11" s="404">
        <v>1</v>
      </c>
      <c r="U11" s="404">
        <v>1</v>
      </c>
      <c r="V11" s="404">
        <v>1</v>
      </c>
      <c r="W11" s="404">
        <v>1</v>
      </c>
      <c r="X11" s="404">
        <v>1</v>
      </c>
      <c r="Y11" s="404">
        <v>1</v>
      </c>
      <c r="Z11" s="404">
        <v>1</v>
      </c>
      <c r="AA11" s="404">
        <v>1</v>
      </c>
      <c r="AB11" s="404">
        <v>1</v>
      </c>
      <c r="AC11" s="404">
        <v>1</v>
      </c>
      <c r="AD11" s="404">
        <v>1</v>
      </c>
      <c r="AE11" s="404">
        <v>1</v>
      </c>
      <c r="AF11" s="404">
        <v>1</v>
      </c>
      <c r="AG11" s="404">
        <v>1</v>
      </c>
      <c r="AH11" s="404">
        <v>1</v>
      </c>
      <c r="AI11" s="404">
        <v>1</v>
      </c>
      <c r="AJ11" s="404">
        <v>1</v>
      </c>
      <c r="AK11" s="404">
        <v>1</v>
      </c>
      <c r="AL11" s="404">
        <v>1</v>
      </c>
      <c r="AM11" s="404">
        <v>1</v>
      </c>
      <c r="AN11" s="404">
        <v>1</v>
      </c>
      <c r="AQ11" s="189"/>
    </row>
    <row r="12" spans="1:43" s="40" customFormat="1" ht="27.75" customHeight="1">
      <c r="A12" s="51" t="s">
        <v>179</v>
      </c>
      <c r="B12" s="11" t="s">
        <v>43</v>
      </c>
      <c r="C12" s="26" t="s">
        <v>246</v>
      </c>
      <c r="D12" s="178" t="s">
        <v>65</v>
      </c>
      <c r="E12" s="209" t="s">
        <v>181</v>
      </c>
      <c r="F12" s="403"/>
      <c r="G12" s="354"/>
      <c r="H12" s="409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Q12" s="189"/>
    </row>
    <row r="13" spans="1:43" s="40" customFormat="1" ht="69" hidden="1" customHeight="1">
      <c r="A13" s="51"/>
      <c r="B13" s="11"/>
      <c r="C13" s="26"/>
      <c r="D13" s="178"/>
      <c r="E13" s="209"/>
      <c r="F13" s="178"/>
      <c r="G13" s="177"/>
      <c r="H13" s="52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Q13" s="189"/>
    </row>
    <row r="14" spans="1:43" s="40" customFormat="1" ht="80.25" hidden="1" customHeight="1">
      <c r="A14" s="51"/>
      <c r="B14" s="11"/>
      <c r="C14" s="26"/>
      <c r="D14" s="178"/>
      <c r="E14" s="209"/>
      <c r="F14" s="178"/>
      <c r="G14" s="177"/>
      <c r="H14" s="52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Q14" s="189"/>
    </row>
    <row r="15" spans="1:43" s="40" customFormat="1" ht="92.25" hidden="1" customHeight="1">
      <c r="A15" s="51"/>
      <c r="B15" s="11"/>
      <c r="C15" s="26"/>
      <c r="D15" s="178"/>
      <c r="E15" s="209"/>
      <c r="F15" s="178"/>
      <c r="G15" s="177"/>
      <c r="H15" s="52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Q15" s="189"/>
    </row>
    <row r="16" spans="1:43" s="40" customFormat="1" ht="94.5" customHeight="1">
      <c r="A16" s="51"/>
      <c r="B16" s="11"/>
      <c r="C16" s="26" t="s">
        <v>275</v>
      </c>
      <c r="D16" s="251" t="s">
        <v>163</v>
      </c>
      <c r="E16" s="243" t="s">
        <v>191</v>
      </c>
      <c r="F16" s="251" t="s">
        <v>69</v>
      </c>
      <c r="G16" s="244" t="s">
        <v>155</v>
      </c>
      <c r="H16" s="254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Q16" s="189"/>
    </row>
    <row r="17" spans="1:44" s="40" customFormat="1" ht="94.5" customHeight="1">
      <c r="A17" s="51"/>
      <c r="B17" s="11"/>
      <c r="C17" s="26" t="s">
        <v>208</v>
      </c>
      <c r="D17" s="319" t="s">
        <v>299</v>
      </c>
      <c r="E17" s="209" t="s">
        <v>191</v>
      </c>
      <c r="F17" s="319" t="s">
        <v>300</v>
      </c>
      <c r="G17" s="177" t="s">
        <v>262</v>
      </c>
      <c r="H17" s="52">
        <v>647</v>
      </c>
      <c r="I17" s="156"/>
      <c r="J17" s="156"/>
      <c r="K17" s="156"/>
      <c r="L17" s="156">
        <v>1</v>
      </c>
      <c r="M17" s="156"/>
      <c r="N17" s="156"/>
      <c r="O17" s="156"/>
      <c r="P17" s="156"/>
      <c r="Q17" s="156">
        <v>1</v>
      </c>
      <c r="R17" s="156"/>
      <c r="S17" s="156"/>
      <c r="T17" s="156"/>
      <c r="U17" s="156"/>
      <c r="V17" s="156">
        <v>1</v>
      </c>
      <c r="W17" s="156"/>
      <c r="X17" s="156"/>
      <c r="Y17" s="156"/>
      <c r="Z17" s="156"/>
      <c r="AA17" s="156">
        <v>1</v>
      </c>
      <c r="AB17" s="156"/>
      <c r="AC17" s="156"/>
      <c r="AD17" s="156"/>
      <c r="AE17" s="156"/>
      <c r="AF17" s="156">
        <v>1</v>
      </c>
      <c r="AG17" s="156"/>
      <c r="AH17" s="156"/>
      <c r="AI17" s="156"/>
      <c r="AJ17" s="156"/>
      <c r="AK17" s="156">
        <v>1</v>
      </c>
      <c r="AL17" s="156"/>
      <c r="AM17" s="156"/>
      <c r="AN17" s="156"/>
      <c r="AQ17" s="189"/>
    </row>
    <row r="18" spans="1:44" s="40" customFormat="1" ht="63.75">
      <c r="A18" s="51"/>
      <c r="B18" s="11"/>
      <c r="C18" s="26" t="s">
        <v>208</v>
      </c>
      <c r="D18" s="319" t="s">
        <v>301</v>
      </c>
      <c r="E18" s="209" t="s">
        <v>191</v>
      </c>
      <c r="F18" s="319" t="s">
        <v>263</v>
      </c>
      <c r="G18" s="176" t="s">
        <v>263</v>
      </c>
      <c r="H18" s="52">
        <v>1650</v>
      </c>
      <c r="I18" s="156"/>
      <c r="J18" s="156"/>
      <c r="K18" s="156"/>
      <c r="L18" s="205">
        <v>0.5</v>
      </c>
      <c r="M18" s="205"/>
      <c r="N18" s="205"/>
      <c r="O18" s="205"/>
      <c r="P18" s="205"/>
      <c r="Q18" s="205">
        <v>0.5</v>
      </c>
      <c r="R18" s="205"/>
      <c r="S18" s="205"/>
      <c r="T18" s="205"/>
      <c r="U18" s="205"/>
      <c r="V18" s="205">
        <v>0.5</v>
      </c>
      <c r="W18" s="205"/>
      <c r="X18" s="205"/>
      <c r="Y18" s="205"/>
      <c r="Z18" s="205"/>
      <c r="AA18" s="205">
        <v>0.5</v>
      </c>
      <c r="AB18" s="205"/>
      <c r="AC18" s="205"/>
      <c r="AD18" s="205"/>
      <c r="AE18" s="205"/>
      <c r="AF18" s="205">
        <v>0.5</v>
      </c>
      <c r="AG18" s="205"/>
      <c r="AH18" s="205"/>
      <c r="AI18" s="205"/>
      <c r="AJ18" s="205"/>
      <c r="AK18" s="205">
        <v>0.5</v>
      </c>
      <c r="AL18" s="205"/>
      <c r="AM18" s="205"/>
      <c r="AN18" s="205"/>
      <c r="AQ18" s="189"/>
      <c r="AR18" s="322" t="s">
        <v>304</v>
      </c>
    </row>
    <row r="19" spans="1:44" s="40" customFormat="1" ht="25.5">
      <c r="A19" s="51" t="s">
        <v>268</v>
      </c>
      <c r="B19" s="11" t="s">
        <v>269</v>
      </c>
      <c r="C19" s="26" t="s">
        <v>270</v>
      </c>
      <c r="D19" s="235" t="s">
        <v>97</v>
      </c>
      <c r="E19" s="234" t="s">
        <v>181</v>
      </c>
      <c r="F19" s="233" t="s">
        <v>232</v>
      </c>
      <c r="G19" s="353" t="s">
        <v>233</v>
      </c>
      <c r="H19" s="358">
        <v>3103</v>
      </c>
      <c r="I19" s="404">
        <v>1</v>
      </c>
      <c r="J19" s="404">
        <v>1</v>
      </c>
      <c r="K19" s="404">
        <v>1</v>
      </c>
      <c r="L19" s="404">
        <v>1</v>
      </c>
      <c r="M19" s="404">
        <v>1</v>
      </c>
      <c r="N19" s="404">
        <v>1</v>
      </c>
      <c r="O19" s="404">
        <v>1</v>
      </c>
      <c r="P19" s="404">
        <v>1</v>
      </c>
      <c r="Q19" s="404">
        <v>1</v>
      </c>
      <c r="R19" s="404">
        <v>1</v>
      </c>
      <c r="S19" s="404">
        <v>1</v>
      </c>
      <c r="T19" s="404">
        <v>1</v>
      </c>
      <c r="U19" s="404">
        <v>1</v>
      </c>
      <c r="V19" s="404">
        <v>1</v>
      </c>
      <c r="W19" s="404">
        <v>1</v>
      </c>
      <c r="X19" s="404">
        <v>1</v>
      </c>
      <c r="Y19" s="404">
        <v>1</v>
      </c>
      <c r="Z19" s="404">
        <v>1</v>
      </c>
      <c r="AA19" s="404">
        <v>1</v>
      </c>
      <c r="AB19" s="404">
        <v>1</v>
      </c>
      <c r="AC19" s="404">
        <v>1</v>
      </c>
      <c r="AD19" s="404">
        <v>1</v>
      </c>
      <c r="AE19" s="404">
        <v>1</v>
      </c>
      <c r="AF19" s="404">
        <v>1</v>
      </c>
      <c r="AG19" s="404">
        <v>1</v>
      </c>
      <c r="AH19" s="404">
        <v>1</v>
      </c>
      <c r="AI19" s="404">
        <v>1</v>
      </c>
      <c r="AJ19" s="404">
        <v>1</v>
      </c>
      <c r="AK19" s="404">
        <v>1</v>
      </c>
      <c r="AL19" s="404">
        <v>1</v>
      </c>
      <c r="AM19" s="404">
        <v>1</v>
      </c>
      <c r="AN19" s="404">
        <v>1</v>
      </c>
      <c r="AQ19" s="189"/>
    </row>
    <row r="20" spans="1:44" s="4" customFormat="1" ht="18" customHeight="1">
      <c r="A20" s="51" t="s">
        <v>179</v>
      </c>
      <c r="B20" s="11" t="s">
        <v>43</v>
      </c>
      <c r="C20" s="26" t="s">
        <v>241</v>
      </c>
      <c r="D20" s="50" t="s">
        <v>97</v>
      </c>
      <c r="E20" s="209" t="s">
        <v>181</v>
      </c>
      <c r="F20" s="11" t="s">
        <v>232</v>
      </c>
      <c r="G20" s="354"/>
      <c r="H20" s="360"/>
      <c r="I20" s="405"/>
      <c r="J20" s="405"/>
      <c r="K20" s="405"/>
      <c r="L20" s="405"/>
      <c r="M20" s="405"/>
      <c r="N20" s="405"/>
      <c r="O20" s="405"/>
      <c r="P20" s="405"/>
      <c r="Q20" s="405"/>
      <c r="R20" s="405"/>
      <c r="S20" s="405"/>
      <c r="T20" s="405"/>
      <c r="U20" s="405"/>
      <c r="V20" s="405"/>
      <c r="W20" s="405"/>
      <c r="X20" s="405"/>
      <c r="Y20" s="405"/>
      <c r="Z20" s="405"/>
      <c r="AA20" s="405"/>
      <c r="AB20" s="405"/>
      <c r="AC20" s="405"/>
      <c r="AD20" s="405"/>
      <c r="AE20" s="405"/>
      <c r="AF20" s="405"/>
      <c r="AG20" s="405"/>
      <c r="AH20" s="405"/>
      <c r="AI20" s="405"/>
      <c r="AJ20" s="405"/>
      <c r="AK20" s="405"/>
      <c r="AL20" s="405"/>
      <c r="AM20" s="405"/>
      <c r="AN20" s="405"/>
    </row>
    <row r="21" spans="1:44" s="4" customFormat="1" ht="18" customHeight="1">
      <c r="A21" s="22" t="s">
        <v>4</v>
      </c>
      <c r="B21" s="18"/>
      <c r="C21" s="19"/>
      <c r="D21" s="18"/>
      <c r="E21" s="70"/>
      <c r="F21" s="18"/>
      <c r="G21" s="20"/>
      <c r="H21" s="21"/>
      <c r="I21" s="21">
        <v>18</v>
      </c>
      <c r="J21" s="21">
        <v>19</v>
      </c>
      <c r="K21" s="21">
        <v>20</v>
      </c>
      <c r="L21" s="21">
        <v>21</v>
      </c>
      <c r="M21" s="21">
        <v>22</v>
      </c>
      <c r="N21" s="21">
        <v>23</v>
      </c>
      <c r="O21" s="21">
        <v>24</v>
      </c>
      <c r="P21" s="21">
        <v>25</v>
      </c>
      <c r="Q21" s="21">
        <v>26</v>
      </c>
      <c r="R21" s="21">
        <v>27</v>
      </c>
      <c r="S21" s="21">
        <v>28</v>
      </c>
      <c r="T21" s="21">
        <v>29</v>
      </c>
      <c r="U21" s="21">
        <v>30</v>
      </c>
      <c r="V21" s="21">
        <v>31</v>
      </c>
      <c r="W21" s="21">
        <v>32</v>
      </c>
      <c r="X21" s="21">
        <v>33</v>
      </c>
      <c r="Y21" s="21">
        <v>34</v>
      </c>
      <c r="Z21" s="21">
        <v>35</v>
      </c>
      <c r="AA21" s="21">
        <v>36</v>
      </c>
      <c r="AB21" s="21">
        <v>37</v>
      </c>
      <c r="AC21" s="21">
        <v>38</v>
      </c>
      <c r="AD21" s="21">
        <v>39</v>
      </c>
      <c r="AE21" s="21">
        <v>40</v>
      </c>
      <c r="AF21" s="21">
        <v>41</v>
      </c>
      <c r="AG21" s="21">
        <v>42</v>
      </c>
      <c r="AH21" s="21">
        <v>43</v>
      </c>
      <c r="AI21" s="21">
        <v>44</v>
      </c>
      <c r="AJ21" s="21">
        <v>45</v>
      </c>
      <c r="AK21" s="21">
        <v>46</v>
      </c>
      <c r="AL21" s="21">
        <v>47</v>
      </c>
      <c r="AM21" s="21">
        <v>48</v>
      </c>
      <c r="AN21" s="21">
        <v>49</v>
      </c>
    </row>
    <row r="22" spans="1:44" s="4" customFormat="1" ht="18" customHeight="1">
      <c r="A22" s="13" t="s">
        <v>57</v>
      </c>
      <c r="B22" s="3"/>
      <c r="C22" s="7"/>
      <c r="D22" s="3"/>
      <c r="E22" s="75"/>
      <c r="F22" s="3"/>
      <c r="G22" s="12"/>
      <c r="H22" s="49"/>
      <c r="I22" s="49">
        <v>5</v>
      </c>
      <c r="J22" s="49">
        <v>5</v>
      </c>
      <c r="K22" s="49">
        <v>5</v>
      </c>
      <c r="L22" s="49">
        <v>7</v>
      </c>
      <c r="M22" s="49">
        <v>5</v>
      </c>
      <c r="N22" s="49">
        <v>5</v>
      </c>
      <c r="O22" s="49">
        <v>5</v>
      </c>
      <c r="P22" s="49">
        <v>5</v>
      </c>
      <c r="Q22" s="49">
        <v>7</v>
      </c>
      <c r="R22" s="49">
        <v>5</v>
      </c>
      <c r="S22" s="49">
        <v>5</v>
      </c>
      <c r="T22" s="49">
        <v>5</v>
      </c>
      <c r="U22" s="49">
        <v>4</v>
      </c>
      <c r="V22" s="49">
        <v>6</v>
      </c>
      <c r="W22" s="49">
        <v>4</v>
      </c>
      <c r="X22" s="49">
        <v>4</v>
      </c>
      <c r="Y22" s="49">
        <v>4</v>
      </c>
      <c r="Z22" s="49">
        <v>4</v>
      </c>
      <c r="AA22" s="49">
        <v>6</v>
      </c>
      <c r="AB22" s="49">
        <v>4</v>
      </c>
      <c r="AC22" s="49">
        <v>4</v>
      </c>
      <c r="AD22" s="49">
        <v>4</v>
      </c>
      <c r="AE22" s="49">
        <v>4</v>
      </c>
      <c r="AF22" s="49">
        <v>6</v>
      </c>
      <c r="AG22" s="49">
        <v>4</v>
      </c>
      <c r="AH22" s="49">
        <v>4</v>
      </c>
      <c r="AI22" s="49">
        <v>4</v>
      </c>
      <c r="AJ22" s="49">
        <v>4</v>
      </c>
      <c r="AK22" s="49">
        <v>6</v>
      </c>
      <c r="AL22" s="49">
        <v>4</v>
      </c>
      <c r="AM22" s="49">
        <v>4</v>
      </c>
      <c r="AN22" s="49">
        <v>4</v>
      </c>
    </row>
    <row r="23" spans="1:44">
      <c r="A23" s="13" t="s">
        <v>56</v>
      </c>
      <c r="B23" s="3"/>
      <c r="C23" s="7"/>
      <c r="D23" s="3"/>
      <c r="E23" s="75"/>
      <c r="F23" s="3"/>
      <c r="G23" s="12"/>
      <c r="H23" s="49"/>
      <c r="I23" s="49">
        <v>5</v>
      </c>
      <c r="J23" s="49">
        <v>5</v>
      </c>
      <c r="K23" s="49">
        <v>5</v>
      </c>
      <c r="L23" s="49">
        <v>6</v>
      </c>
      <c r="M23" s="49">
        <v>5</v>
      </c>
      <c r="N23" s="49">
        <v>5</v>
      </c>
      <c r="O23" s="49">
        <v>5</v>
      </c>
      <c r="P23" s="49">
        <v>5</v>
      </c>
      <c r="Q23" s="49">
        <v>6</v>
      </c>
      <c r="R23" s="49">
        <v>5</v>
      </c>
      <c r="S23" s="49">
        <v>5</v>
      </c>
      <c r="T23" s="49">
        <v>5</v>
      </c>
      <c r="U23" s="49">
        <v>4</v>
      </c>
      <c r="V23" s="49">
        <v>6</v>
      </c>
      <c r="W23" s="49">
        <v>4</v>
      </c>
      <c r="X23" s="49">
        <v>4</v>
      </c>
      <c r="Y23" s="49">
        <v>4</v>
      </c>
      <c r="Z23" s="49">
        <v>4</v>
      </c>
      <c r="AA23" s="49">
        <v>6</v>
      </c>
      <c r="AB23" s="49">
        <v>4</v>
      </c>
      <c r="AC23" s="49">
        <v>4</v>
      </c>
      <c r="AD23" s="49">
        <v>4</v>
      </c>
      <c r="AE23" s="49">
        <v>4</v>
      </c>
      <c r="AF23" s="49">
        <v>6</v>
      </c>
      <c r="AG23" s="49">
        <v>4</v>
      </c>
      <c r="AH23" s="49">
        <v>4</v>
      </c>
      <c r="AI23" s="49">
        <v>4</v>
      </c>
      <c r="AJ23" s="49">
        <v>4</v>
      </c>
      <c r="AK23" s="49">
        <v>6</v>
      </c>
      <c r="AL23" s="49">
        <v>4</v>
      </c>
      <c r="AM23" s="49">
        <v>4</v>
      </c>
      <c r="AN23" s="49">
        <v>4</v>
      </c>
    </row>
    <row r="24" spans="1:44" s="34" customFormat="1" ht="53.25" customHeight="1">
      <c r="A24" s="2"/>
      <c r="B24" s="2"/>
      <c r="C24" s="6"/>
      <c r="D24" s="2"/>
      <c r="E24" s="78"/>
      <c r="F24" s="2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4" s="34" customFormat="1" ht="54" customHeight="1">
      <c r="A25" s="406"/>
      <c r="B25" s="406"/>
      <c r="C25" s="406"/>
      <c r="D25" s="406"/>
      <c r="E25" s="44"/>
      <c r="G25" s="35"/>
      <c r="H25" s="190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</row>
    <row r="26" spans="1:44" s="37" customFormat="1" ht="43.5" customHeight="1">
      <c r="A26" s="406"/>
      <c r="B26" s="406"/>
      <c r="C26" s="406"/>
      <c r="D26" s="406"/>
      <c r="E26" s="81"/>
      <c r="F26" s="407"/>
      <c r="G26" s="407"/>
      <c r="H26" s="190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</row>
    <row r="27" spans="1:44" s="44" customFormat="1" ht="69.75" customHeight="1">
      <c r="A27" s="406"/>
      <c r="B27" s="406"/>
      <c r="C27" s="406"/>
      <c r="D27" s="406"/>
      <c r="E27" s="81"/>
      <c r="F27" s="36"/>
      <c r="G27" s="35"/>
      <c r="H27" s="192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</row>
    <row r="28" spans="1:44" s="38" customFormat="1" ht="58.5" customHeight="1">
      <c r="A28" s="352"/>
      <c r="B28" s="352"/>
      <c r="C28" s="352"/>
      <c r="D28" s="352"/>
      <c r="E28" s="81"/>
      <c r="F28" s="385"/>
      <c r="G28" s="385"/>
      <c r="H28" s="222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</row>
    <row r="29" spans="1:44" s="38" customFormat="1" ht="103.5" customHeight="1">
      <c r="A29" s="406"/>
      <c r="B29" s="406"/>
      <c r="C29" s="406"/>
      <c r="D29" s="406"/>
      <c r="E29" s="85"/>
      <c r="G29" s="35"/>
      <c r="H29" s="192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P29" s="192"/>
    </row>
    <row r="30" spans="1:44">
      <c r="A30" s="406"/>
      <c r="B30" s="406"/>
      <c r="C30" s="406"/>
      <c r="D30" s="406"/>
      <c r="E30" s="85"/>
      <c r="F30" s="38"/>
      <c r="G30" s="35"/>
      <c r="H30" s="192"/>
      <c r="I30" s="231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</row>
    <row r="31" spans="1:44">
      <c r="H31" s="194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</row>
    <row r="32" spans="1:44">
      <c r="H32" s="17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</row>
    <row r="33" spans="1:85" ht="56.25" hidden="1" customHeight="1">
      <c r="AO33" s="39"/>
    </row>
    <row r="34" spans="1:85" hidden="1"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85" hidden="1"/>
    <row r="36" spans="1:85" hidden="1"/>
    <row r="37" spans="1:85" hidden="1"/>
    <row r="38" spans="1:85" hidden="1"/>
    <row r="39" spans="1:85" hidden="1"/>
    <row r="40" spans="1:85" hidden="1"/>
    <row r="41" spans="1:85" hidden="1"/>
    <row r="42" spans="1:85" hidden="1"/>
    <row r="43" spans="1:85" hidden="1"/>
    <row r="44" spans="1:85" hidden="1"/>
    <row r="45" spans="1:85" hidden="1"/>
    <row r="46" spans="1:85" hidden="1"/>
    <row r="47" spans="1:85" s="61" customFormat="1">
      <c r="A47" s="2"/>
      <c r="B47" s="2"/>
      <c r="C47" s="6"/>
      <c r="D47" s="2"/>
      <c r="E47" s="78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85" s="85" customFormat="1" ht="88.5" customHeight="1">
      <c r="A48" s="164"/>
      <c r="B48" s="77"/>
      <c r="C48" s="78"/>
      <c r="D48" s="77"/>
      <c r="E48" s="78"/>
      <c r="F48" s="77"/>
      <c r="G48" s="62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</row>
    <row r="49" spans="1:85" s="85" customFormat="1" ht="84" customHeight="1">
      <c r="A49" s="352"/>
      <c r="B49" s="352"/>
      <c r="C49" s="352"/>
      <c r="D49" s="352"/>
      <c r="G49" s="147"/>
      <c r="H49" s="86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</row>
    <row r="50" spans="1:85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</row>
    <row r="51" spans="1:85" s="61" customFormat="1">
      <c r="A51" s="352"/>
      <c r="B51" s="352"/>
      <c r="C51" s="352"/>
      <c r="D51" s="352"/>
      <c r="E51" s="85"/>
      <c r="F51" s="85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</row>
    <row r="52" spans="1:85" s="61" customFormat="1">
      <c r="A52" s="77"/>
      <c r="B52" s="77"/>
      <c r="C52" s="78"/>
      <c r="D52" s="77"/>
      <c r="E52" s="78"/>
      <c r="F52" s="77"/>
    </row>
    <row r="53" spans="1:85" s="85" customFormat="1" ht="16.5">
      <c r="A53" s="164"/>
      <c r="B53" s="77"/>
      <c r="C53" s="78"/>
      <c r="D53" s="77"/>
      <c r="E53" s="78"/>
      <c r="F53" s="77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</row>
    <row r="54" spans="1:85" s="85" customFormat="1">
      <c r="A54" s="352"/>
      <c r="B54" s="352"/>
      <c r="C54" s="352"/>
      <c r="D54" s="352"/>
      <c r="G54" s="147"/>
      <c r="H54" s="86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</row>
    <row r="55" spans="1:85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</row>
    <row r="56" spans="1:85" s="61" customFormat="1">
      <c r="A56" s="352"/>
      <c r="B56" s="352"/>
      <c r="C56" s="352"/>
      <c r="D56" s="352"/>
      <c r="E56" s="85"/>
      <c r="F56" s="85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</row>
    <row r="57" spans="1:85" s="61" customFormat="1">
      <c r="A57" s="77"/>
      <c r="B57" s="77"/>
      <c r="C57" s="78"/>
      <c r="D57" s="77"/>
      <c r="E57" s="78"/>
      <c r="F57" s="77"/>
    </row>
    <row r="58" spans="1:85" s="85" customFormat="1" ht="16.5">
      <c r="A58" s="164"/>
      <c r="B58" s="77"/>
      <c r="C58" s="78"/>
      <c r="D58" s="77"/>
      <c r="E58" s="78"/>
      <c r="F58" s="77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</row>
    <row r="59" spans="1:85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</row>
    <row r="60" spans="1:85" s="61" customFormat="1">
      <c r="A60" s="352"/>
      <c r="B60" s="352"/>
      <c r="C60" s="352"/>
      <c r="D60" s="352"/>
      <c r="E60" s="85"/>
      <c r="F60" s="85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</row>
    <row r="61" spans="1:85" s="85" customFormat="1">
      <c r="A61" s="77"/>
      <c r="B61" s="77"/>
      <c r="C61" s="78"/>
      <c r="D61" s="77"/>
      <c r="E61" s="78"/>
      <c r="F61" s="77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</row>
    <row r="62" spans="1:85" s="85" customFormat="1" ht="16.5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</row>
    <row r="63" spans="1:85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</row>
    <row r="64" spans="1:85" s="61" customFormat="1">
      <c r="A64" s="352"/>
      <c r="B64" s="352"/>
      <c r="C64" s="352"/>
      <c r="D64" s="352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 ht="16.5">
      <c r="A65" s="77"/>
      <c r="B65" s="77"/>
      <c r="C65" s="78"/>
      <c r="D65" s="77"/>
      <c r="F65" s="77"/>
      <c r="G65" s="164"/>
      <c r="H65" s="86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</sheetData>
  <mergeCells count="132">
    <mergeCell ref="Q11:Q12"/>
    <mergeCell ref="O11:O12"/>
    <mergeCell ref="P11:P12"/>
    <mergeCell ref="H11:H12"/>
    <mergeCell ref="AN11:AN12"/>
    <mergeCell ref="X11:X12"/>
    <mergeCell ref="Y11:Y12"/>
    <mergeCell ref="Z11:Z12"/>
    <mergeCell ref="AA19:AA20"/>
    <mergeCell ref="AB19:AB20"/>
    <mergeCell ref="AC19:AC20"/>
    <mergeCell ref="AD19:AD20"/>
    <mergeCell ref="AE19:AE20"/>
    <mergeCell ref="X19:X20"/>
    <mergeCell ref="Y19:Y20"/>
    <mergeCell ref="Z19:Z20"/>
    <mergeCell ref="AK19:AK20"/>
    <mergeCell ref="AL19:AL20"/>
    <mergeCell ref="AK11:AK12"/>
    <mergeCell ref="AL11:AL12"/>
    <mergeCell ref="AM11:AM12"/>
    <mergeCell ref="AM19:AM20"/>
    <mergeCell ref="A63:D63"/>
    <mergeCell ref="A64:D64"/>
    <mergeCell ref="A49:D49"/>
    <mergeCell ref="A50:D50"/>
    <mergeCell ref="A51:D51"/>
    <mergeCell ref="A54:D54"/>
    <mergeCell ref="A55:D55"/>
    <mergeCell ref="AN19:AN20"/>
    <mergeCell ref="AF19:AF20"/>
    <mergeCell ref="AG19:AG20"/>
    <mergeCell ref="AH19:AH20"/>
    <mergeCell ref="AI19:AI20"/>
    <mergeCell ref="AJ19:AJ20"/>
    <mergeCell ref="S19:S20"/>
    <mergeCell ref="T19:T20"/>
    <mergeCell ref="V19:V20"/>
    <mergeCell ref="W19:W20"/>
    <mergeCell ref="Q19:Q20"/>
    <mergeCell ref="R19:R20"/>
    <mergeCell ref="U19:U20"/>
    <mergeCell ref="L19:L20"/>
    <mergeCell ref="M19:M20"/>
    <mergeCell ref="P19:P20"/>
    <mergeCell ref="A56:D56"/>
    <mergeCell ref="A59:D59"/>
    <mergeCell ref="A60:D60"/>
    <mergeCell ref="A25:D25"/>
    <mergeCell ref="A27:D27"/>
    <mergeCell ref="A28:D28"/>
    <mergeCell ref="F28:G28"/>
    <mergeCell ref="A29:D29"/>
    <mergeCell ref="A30:D30"/>
    <mergeCell ref="A26:D26"/>
    <mergeCell ref="F26:G26"/>
    <mergeCell ref="G19:G20"/>
    <mergeCell ref="H19:H20"/>
    <mergeCell ref="I19:I20"/>
    <mergeCell ref="J19:J20"/>
    <mergeCell ref="K19:K20"/>
    <mergeCell ref="N19:N20"/>
    <mergeCell ref="O19:O20"/>
    <mergeCell ref="H1:H2"/>
    <mergeCell ref="I1:AN1"/>
    <mergeCell ref="H5:H7"/>
    <mergeCell ref="V5:V7"/>
    <mergeCell ref="K5:K7"/>
    <mergeCell ref="L5:L7"/>
    <mergeCell ref="M5:M7"/>
    <mergeCell ref="N5:N7"/>
    <mergeCell ref="O5:O7"/>
    <mergeCell ref="P5:P7"/>
    <mergeCell ref="AK5:AK7"/>
    <mergeCell ref="AL5:AL7"/>
    <mergeCell ref="AM5:AM7"/>
    <mergeCell ref="AN5:AN7"/>
    <mergeCell ref="AC5:AC7"/>
    <mergeCell ref="AD5:AD7"/>
    <mergeCell ref="AE5:AE7"/>
    <mergeCell ref="I5:I7"/>
    <mergeCell ref="J5:J7"/>
    <mergeCell ref="A1:B1"/>
    <mergeCell ref="C1:C2"/>
    <mergeCell ref="D1:D2"/>
    <mergeCell ref="E1:E2"/>
    <mergeCell ref="F1:F2"/>
    <mergeCell ref="G1:G2"/>
    <mergeCell ref="D5:D7"/>
    <mergeCell ref="E5:E7"/>
    <mergeCell ref="F5:F7"/>
    <mergeCell ref="G5:G7"/>
    <mergeCell ref="F11:F12"/>
    <mergeCell ref="AF11:AF12"/>
    <mergeCell ref="AG11:AG12"/>
    <mergeCell ref="AH11:AH12"/>
    <mergeCell ref="AI11:AI12"/>
    <mergeCell ref="AJ11:AJ12"/>
    <mergeCell ref="AA11:AA12"/>
    <mergeCell ref="AB11:AB12"/>
    <mergeCell ref="AC11:AC12"/>
    <mergeCell ref="AD11:AD12"/>
    <mergeCell ref="AE11:AE12"/>
    <mergeCell ref="V11:V12"/>
    <mergeCell ref="W11:W12"/>
    <mergeCell ref="G11:G12"/>
    <mergeCell ref="I11:I12"/>
    <mergeCell ref="J11:J12"/>
    <mergeCell ref="K11:K12"/>
    <mergeCell ref="R11:R12"/>
    <mergeCell ref="S11:S12"/>
    <mergeCell ref="T11:T12"/>
    <mergeCell ref="U11:U12"/>
    <mergeCell ref="L11:L12"/>
    <mergeCell ref="M11:M12"/>
    <mergeCell ref="N11:N12"/>
    <mergeCell ref="AI5:AI7"/>
    <mergeCell ref="AJ5:AJ7"/>
    <mergeCell ref="W5:W7"/>
    <mergeCell ref="X5:X7"/>
    <mergeCell ref="Y5:Y7"/>
    <mergeCell ref="Z5:Z7"/>
    <mergeCell ref="AA5:AA7"/>
    <mergeCell ref="AB5:AB7"/>
    <mergeCell ref="Q5:Q7"/>
    <mergeCell ref="AF5:AF7"/>
    <mergeCell ref="AG5:AG7"/>
    <mergeCell ref="AH5:AH7"/>
    <mergeCell ref="R5:R7"/>
    <mergeCell ref="S5:S7"/>
    <mergeCell ref="T5:T7"/>
    <mergeCell ref="U5:U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F65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K18" activeCellId="5" sqref="A1:CF65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5.85546875" style="2" customWidth="1"/>
    <col min="5" max="5" width="6.42578125" style="78" customWidth="1"/>
    <col min="6" max="6" width="24.85546875" style="2" customWidth="1"/>
    <col min="7" max="7" width="21.85546875" style="1" customWidth="1"/>
    <col min="8" max="8" width="10.140625" style="1" customWidth="1"/>
    <col min="9" max="40" width="3.42578125" style="1" customWidth="1"/>
    <col min="41" max="41" width="1.85546875" style="1" customWidth="1"/>
    <col min="42" max="16384" width="8.7109375" style="1"/>
  </cols>
  <sheetData>
    <row r="1" spans="1:42" s="5" customFormat="1" ht="32.1" customHeight="1">
      <c r="A1" s="390" t="s">
        <v>33</v>
      </c>
      <c r="B1" s="390"/>
      <c r="C1" s="391" t="s">
        <v>153</v>
      </c>
      <c r="D1" s="390" t="s">
        <v>59</v>
      </c>
      <c r="E1" s="350" t="s">
        <v>36</v>
      </c>
      <c r="F1" s="390" t="s">
        <v>8</v>
      </c>
      <c r="G1" s="393" t="s">
        <v>245</v>
      </c>
      <c r="H1" s="394" t="s">
        <v>58</v>
      </c>
      <c r="I1" s="396" t="s">
        <v>70</v>
      </c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</row>
    <row r="2" spans="1:42" s="5" customFormat="1" ht="32.1" customHeight="1">
      <c r="A2" s="250" t="s">
        <v>44</v>
      </c>
      <c r="B2" s="250" t="s">
        <v>45</v>
      </c>
      <c r="C2" s="392"/>
      <c r="D2" s="390"/>
      <c r="E2" s="351"/>
      <c r="F2" s="390"/>
      <c r="G2" s="393"/>
      <c r="H2" s="395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41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</row>
    <row r="3" spans="1:42" s="5" customFormat="1" ht="10.5" customHeight="1">
      <c r="A3" s="9"/>
      <c r="B3" s="9"/>
      <c r="C3" s="8"/>
      <c r="D3" s="9"/>
      <c r="E3" s="57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2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2" ht="26.1" hidden="1" customHeight="1">
      <c r="A5" s="51"/>
      <c r="B5" s="251"/>
      <c r="C5" s="26"/>
      <c r="D5" s="397"/>
      <c r="E5" s="342"/>
      <c r="F5" s="397"/>
      <c r="G5" s="343"/>
      <c r="H5" s="399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  <c r="AK5" s="386"/>
      <c r="AL5" s="386"/>
      <c r="AM5" s="386"/>
      <c r="AN5" s="386"/>
    </row>
    <row r="6" spans="1:42" ht="26.1" hidden="1" customHeight="1">
      <c r="A6" s="51"/>
      <c r="B6" s="251"/>
      <c r="C6" s="26"/>
      <c r="D6" s="397"/>
      <c r="E6" s="342"/>
      <c r="F6" s="397"/>
      <c r="G6" s="343"/>
      <c r="H6" s="400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</row>
    <row r="7" spans="1:42" ht="26.1" hidden="1" customHeight="1">
      <c r="A7" s="51"/>
      <c r="B7" s="11"/>
      <c r="C7" s="26"/>
      <c r="D7" s="397"/>
      <c r="E7" s="342"/>
      <c r="F7" s="397"/>
      <c r="G7" s="343"/>
      <c r="H7" s="401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  <c r="AM7" s="387"/>
      <c r="AN7" s="387"/>
    </row>
    <row r="8" spans="1:42" s="40" customFormat="1" ht="45" customHeight="1">
      <c r="A8" s="51"/>
      <c r="B8" s="11"/>
      <c r="C8" s="26" t="s">
        <v>240</v>
      </c>
      <c r="D8" s="251" t="s">
        <v>228</v>
      </c>
      <c r="E8" s="243" t="s">
        <v>191</v>
      </c>
      <c r="F8" s="251" t="s">
        <v>227</v>
      </c>
      <c r="G8" s="244" t="s">
        <v>229</v>
      </c>
      <c r="H8" s="254">
        <v>156</v>
      </c>
      <c r="I8" s="253">
        <f>ДВНРВ_жен_1этап!I8-'ДВНРВ_жен_1этап (было)'!I8</f>
        <v>0</v>
      </c>
      <c r="J8" s="253">
        <f>ДВНРВ_жен_1этап!J8-'ДВНРВ_жен_1этап (было)'!J8</f>
        <v>0</v>
      </c>
      <c r="K8" s="253">
        <f>ДВНРВ_жен_1этап!K8-'ДВНРВ_жен_1этап (было)'!K8</f>
        <v>0</v>
      </c>
      <c r="L8" s="253">
        <f>ДВНРВ_жен_1этап!L8-'ДВНРВ_жен_1этап (было)'!L8</f>
        <v>0</v>
      </c>
      <c r="M8" s="253">
        <f>ДВНРВ_жен_1этап!M8-'ДВНРВ_жен_1этап (было)'!M8</f>
        <v>0</v>
      </c>
      <c r="N8" s="253">
        <f>ДВНРВ_жен_1этап!N8-'ДВНРВ_жен_1этап (было)'!N8</f>
        <v>0</v>
      </c>
      <c r="O8" s="253">
        <f>ДВНРВ_жен_1этап!O8-'ДВНРВ_жен_1этап (было)'!O8</f>
        <v>0</v>
      </c>
      <c r="P8" s="253">
        <f>ДВНРВ_жен_1этап!P8-'ДВНРВ_жен_1этап (было)'!P8</f>
        <v>0</v>
      </c>
      <c r="Q8" s="253">
        <f>ДВНРВ_жен_1этап!Q8-'ДВНРВ_жен_1этап (было)'!Q8</f>
        <v>0</v>
      </c>
      <c r="R8" s="253">
        <f>ДВНРВ_жен_1этап!R8-'ДВНРВ_жен_1этап (было)'!R8</f>
        <v>0</v>
      </c>
      <c r="S8" s="253">
        <f>ДВНРВ_жен_1этап!S8-'ДВНРВ_жен_1этап (было)'!S8</f>
        <v>0</v>
      </c>
      <c r="T8" s="253">
        <f>ДВНРВ_жен_1этап!T8-'ДВНРВ_жен_1этап (было)'!T8</f>
        <v>0</v>
      </c>
      <c r="U8" s="253">
        <f>ДВНРВ_жен_1этап!U8-'ДВНРВ_жен_1этап (было)'!U8</f>
        <v>0</v>
      </c>
      <c r="V8" s="253">
        <f>ДВНРВ_жен_1этап!V8-'ДВНРВ_жен_1этап (было)'!V8</f>
        <v>0</v>
      </c>
      <c r="W8" s="253">
        <f>ДВНРВ_жен_1этап!W8-'ДВНРВ_жен_1этап (было)'!W8</f>
        <v>0</v>
      </c>
      <c r="X8" s="253">
        <f>ДВНРВ_жен_1этап!X8-'ДВНРВ_жен_1этап (было)'!X8</f>
        <v>0</v>
      </c>
      <c r="Y8" s="253">
        <f>ДВНРВ_жен_1этап!Y8-'ДВНРВ_жен_1этап (было)'!Y8</f>
        <v>0</v>
      </c>
      <c r="Z8" s="253">
        <f>ДВНРВ_жен_1этап!Z8-'ДВНРВ_жен_1этап (было)'!Z8</f>
        <v>0</v>
      </c>
      <c r="AA8" s="253">
        <f>ДВНРВ_жен_1этап!AA8-'ДВНРВ_жен_1этап (было)'!AA8</f>
        <v>0</v>
      </c>
      <c r="AB8" s="253">
        <f>ДВНРВ_жен_1этап!AB8-'ДВНРВ_жен_1этап (было)'!AB8</f>
        <v>0</v>
      </c>
      <c r="AC8" s="253">
        <f>ДВНРВ_жен_1этап!AC8-'ДВНРВ_жен_1этап (было)'!AC8</f>
        <v>0</v>
      </c>
      <c r="AD8" s="253">
        <f>ДВНРВ_жен_1этап!AD8-'ДВНРВ_жен_1этап (было)'!AD8</f>
        <v>0</v>
      </c>
      <c r="AE8" s="253">
        <f>ДВНРВ_жен_1этап!AE8-'ДВНРВ_жен_1этап (было)'!AE8</f>
        <v>0</v>
      </c>
      <c r="AF8" s="253">
        <f>ДВНРВ_жен_1этап!AF8-'ДВНРВ_жен_1этап (было)'!AF8</f>
        <v>0</v>
      </c>
      <c r="AG8" s="253">
        <f>ДВНРВ_жен_1этап!AG8-'ДВНРВ_жен_1этап (было)'!AG8</f>
        <v>0</v>
      </c>
      <c r="AH8" s="253">
        <f>ДВНРВ_жен_1этап!AH8-'ДВНРВ_жен_1этап (было)'!AH8</f>
        <v>0</v>
      </c>
      <c r="AI8" s="253">
        <f>ДВНРВ_жен_1этап!AI8-'ДВНРВ_жен_1этап (было)'!AI8</f>
        <v>0</v>
      </c>
      <c r="AJ8" s="253">
        <f>ДВНРВ_жен_1этап!AJ8-'ДВНРВ_жен_1этап (было)'!AJ8</f>
        <v>0</v>
      </c>
      <c r="AK8" s="253">
        <f>ДВНРВ_жен_1этап!AK8-'ДВНРВ_жен_1этап (было)'!AK8</f>
        <v>0</v>
      </c>
      <c r="AL8" s="253">
        <f>ДВНРВ_жен_1этап!AL8-'ДВНРВ_жен_1этап (было)'!AL8</f>
        <v>0</v>
      </c>
      <c r="AM8" s="253">
        <f>ДВНРВ_жен_1этап!AM8-'ДВНРВ_жен_1этап (было)'!AM8</f>
        <v>0</v>
      </c>
      <c r="AN8" s="253">
        <f>ДВНРВ_жен_1этап!AN8-'ДВНРВ_жен_1этап (было)'!AN8</f>
        <v>0</v>
      </c>
      <c r="AP8" s="189"/>
    </row>
    <row r="9" spans="1:42" s="40" customFormat="1" ht="117.75" customHeight="1">
      <c r="A9" s="51"/>
      <c r="B9" s="11"/>
      <c r="C9" s="26" t="s">
        <v>222</v>
      </c>
      <c r="D9" s="251" t="s">
        <v>243</v>
      </c>
      <c r="E9" s="243" t="s">
        <v>191</v>
      </c>
      <c r="F9" s="251" t="s">
        <v>244</v>
      </c>
      <c r="G9" s="244" t="s">
        <v>231</v>
      </c>
      <c r="H9" s="254">
        <v>707</v>
      </c>
      <c r="I9" s="155">
        <f>ДВНРВ_жен_1этап!I9-'ДВНРВ_жен_1этап (было)'!I9</f>
        <v>0</v>
      </c>
      <c r="J9" s="155">
        <f>ДВНРВ_жен_1этап!J9-'ДВНРВ_жен_1этап (было)'!J9</f>
        <v>0</v>
      </c>
      <c r="K9" s="155">
        <f>ДВНРВ_жен_1этап!K9-'ДВНРВ_жен_1этап (было)'!K9</f>
        <v>0</v>
      </c>
      <c r="L9" s="155">
        <f>ДВНРВ_жен_1этап!L9-'ДВНРВ_жен_1этап (было)'!L9</f>
        <v>0</v>
      </c>
      <c r="M9" s="155">
        <f>ДВНРВ_жен_1этап!M9-'ДВНРВ_жен_1этап (было)'!M9</f>
        <v>0</v>
      </c>
      <c r="N9" s="155">
        <f>ДВНРВ_жен_1этап!N9-'ДВНРВ_жен_1этап (было)'!N9</f>
        <v>0</v>
      </c>
      <c r="O9" s="155">
        <f>ДВНРВ_жен_1этап!O9-'ДВНРВ_жен_1этап (было)'!O9</f>
        <v>0</v>
      </c>
      <c r="P9" s="155">
        <f>ДВНРВ_жен_1этап!P9-'ДВНРВ_жен_1этап (было)'!P9</f>
        <v>0</v>
      </c>
      <c r="Q9" s="155">
        <f>ДВНРВ_жен_1этап!Q9-'ДВНРВ_жен_1этап (было)'!Q9</f>
        <v>0</v>
      </c>
      <c r="R9" s="155">
        <f>ДВНРВ_жен_1этап!R9-'ДВНРВ_жен_1этап (было)'!R9</f>
        <v>0</v>
      </c>
      <c r="S9" s="155">
        <f>ДВНРВ_жен_1этап!S9-'ДВНРВ_жен_1этап (было)'!S9</f>
        <v>0</v>
      </c>
      <c r="T9" s="155">
        <f>ДВНРВ_жен_1этап!T9-'ДВНРВ_жен_1этап (было)'!T9</f>
        <v>0</v>
      </c>
      <c r="U9" s="155">
        <f>ДВНРВ_жен_1этап!U9-'ДВНРВ_жен_1этап (было)'!U9</f>
        <v>0</v>
      </c>
      <c r="V9" s="155">
        <f>ДВНРВ_жен_1этап!V9-'ДВНРВ_жен_1этап (было)'!V9</f>
        <v>0</v>
      </c>
      <c r="W9" s="155">
        <f>ДВНРВ_жен_1этап!W9-'ДВНРВ_жен_1этап (было)'!W9</f>
        <v>0</v>
      </c>
      <c r="X9" s="155">
        <f>ДВНРВ_жен_1этап!X9-'ДВНРВ_жен_1этап (было)'!X9</f>
        <v>0</v>
      </c>
      <c r="Y9" s="155">
        <f>ДВНРВ_жен_1этап!Y9-'ДВНРВ_жен_1этап (было)'!Y9</f>
        <v>0</v>
      </c>
      <c r="Z9" s="155">
        <f>ДВНРВ_жен_1этап!Z9-'ДВНРВ_жен_1этап (было)'!Z9</f>
        <v>0</v>
      </c>
      <c r="AA9" s="155">
        <f>ДВНРВ_жен_1этап!AA9-'ДВНРВ_жен_1этап (было)'!AA9</f>
        <v>0</v>
      </c>
      <c r="AB9" s="155">
        <f>ДВНРВ_жен_1этап!AB9-'ДВНРВ_жен_1этап (было)'!AB9</f>
        <v>0</v>
      </c>
      <c r="AC9" s="155">
        <f>ДВНРВ_жен_1этап!AC9-'ДВНРВ_жен_1этап (было)'!AC9</f>
        <v>0</v>
      </c>
      <c r="AD9" s="155">
        <f>ДВНРВ_жен_1этап!AD9-'ДВНРВ_жен_1этап (было)'!AD9</f>
        <v>0</v>
      </c>
      <c r="AE9" s="155">
        <f>ДВНРВ_жен_1этап!AE9-'ДВНРВ_жен_1этап (было)'!AE9</f>
        <v>0</v>
      </c>
      <c r="AF9" s="155">
        <f>ДВНРВ_жен_1этап!AF9-'ДВНРВ_жен_1этап (было)'!AF9</f>
        <v>0</v>
      </c>
      <c r="AG9" s="155">
        <f>ДВНРВ_жен_1этап!AG9-'ДВНРВ_жен_1этап (было)'!AG9</f>
        <v>0</v>
      </c>
      <c r="AH9" s="155">
        <f>ДВНРВ_жен_1этап!AH9-'ДВНРВ_жен_1этап (было)'!AH9</f>
        <v>0</v>
      </c>
      <c r="AI9" s="155">
        <f>ДВНРВ_жен_1этап!AI9-'ДВНРВ_жен_1этап (было)'!AI9</f>
        <v>0</v>
      </c>
      <c r="AJ9" s="155">
        <f>ДВНРВ_жен_1этап!AJ9-'ДВНРВ_жен_1этап (было)'!AJ9</f>
        <v>0</v>
      </c>
      <c r="AK9" s="155">
        <f>ДВНРВ_жен_1этап!AK9-'ДВНРВ_жен_1этап (было)'!AK9</f>
        <v>0</v>
      </c>
      <c r="AL9" s="155">
        <f>ДВНРВ_жен_1этап!AL9-'ДВНРВ_жен_1этап (было)'!AL9</f>
        <v>0</v>
      </c>
      <c r="AM9" s="155">
        <f>ДВНРВ_жен_1этап!AM9-'ДВНРВ_жен_1этап (было)'!AM9</f>
        <v>0</v>
      </c>
      <c r="AN9" s="155">
        <f>ДВНРВ_жен_1этап!AN9-'ДВНРВ_жен_1этап (было)'!AN9</f>
        <v>0</v>
      </c>
      <c r="AP9" s="189"/>
    </row>
    <row r="10" spans="1:42" s="40" customFormat="1" ht="94.5" customHeight="1">
      <c r="A10" s="51"/>
      <c r="B10" s="11"/>
      <c r="C10" s="26" t="s">
        <v>246</v>
      </c>
      <c r="D10" s="251" t="s">
        <v>247</v>
      </c>
      <c r="E10" s="243" t="s">
        <v>191</v>
      </c>
      <c r="F10" s="242" t="s">
        <v>248</v>
      </c>
      <c r="G10" s="244" t="s">
        <v>229</v>
      </c>
      <c r="H10" s="254">
        <v>98</v>
      </c>
      <c r="I10" s="253">
        <f>ДВНРВ_жен_1этап!I10-'ДВНРВ_жен_1этап (было)'!I10</f>
        <v>0</v>
      </c>
      <c r="J10" s="253">
        <f>ДВНРВ_жен_1этап!J10-'ДВНРВ_жен_1этап (было)'!J10</f>
        <v>0</v>
      </c>
      <c r="K10" s="253">
        <f>ДВНРВ_жен_1этап!K10-'ДВНРВ_жен_1этап (было)'!K10</f>
        <v>0</v>
      </c>
      <c r="L10" s="253">
        <f>ДВНРВ_жен_1этап!L10-'ДВНРВ_жен_1этап (было)'!L10</f>
        <v>0</v>
      </c>
      <c r="M10" s="253">
        <f>ДВНРВ_жен_1этап!M10-'ДВНРВ_жен_1этап (было)'!M10</f>
        <v>0</v>
      </c>
      <c r="N10" s="253">
        <f>ДВНРВ_жен_1этап!N10-'ДВНРВ_жен_1этап (было)'!N10</f>
        <v>0</v>
      </c>
      <c r="O10" s="253">
        <f>ДВНРВ_жен_1этап!O10-'ДВНРВ_жен_1этап (было)'!O10</f>
        <v>0</v>
      </c>
      <c r="P10" s="253">
        <f>ДВНРВ_жен_1этап!P10-'ДВНРВ_жен_1этап (было)'!P10</f>
        <v>0</v>
      </c>
      <c r="Q10" s="253">
        <f>ДВНРВ_жен_1этап!Q10-'ДВНРВ_жен_1этап (было)'!Q10</f>
        <v>0</v>
      </c>
      <c r="R10" s="253">
        <f>ДВНРВ_жен_1этап!R10-'ДВНРВ_жен_1этап (было)'!R10</f>
        <v>0</v>
      </c>
      <c r="S10" s="253">
        <f>ДВНРВ_жен_1этап!S10-'ДВНРВ_жен_1этап (было)'!S10</f>
        <v>0</v>
      </c>
      <c r="T10" s="253">
        <f>ДВНРВ_жен_1этап!T10-'ДВНРВ_жен_1этап (было)'!T10</f>
        <v>0</v>
      </c>
      <c r="U10" s="253">
        <f>ДВНРВ_жен_1этап!U10-'ДВНРВ_жен_1этап (было)'!U10</f>
        <v>0</v>
      </c>
      <c r="V10" s="253">
        <f>ДВНРВ_жен_1этап!V10-'ДВНРВ_жен_1этап (было)'!V10</f>
        <v>0</v>
      </c>
      <c r="W10" s="253">
        <f>ДВНРВ_жен_1этап!W10-'ДВНРВ_жен_1этап (было)'!W10</f>
        <v>0</v>
      </c>
      <c r="X10" s="253">
        <f>ДВНРВ_жен_1этап!X10-'ДВНРВ_жен_1этап (было)'!X10</f>
        <v>0</v>
      </c>
      <c r="Y10" s="253">
        <f>ДВНРВ_жен_1этап!Y10-'ДВНРВ_жен_1этап (было)'!Y10</f>
        <v>0</v>
      </c>
      <c r="Z10" s="253">
        <f>ДВНРВ_жен_1этап!Z10-'ДВНРВ_жен_1этап (было)'!Z10</f>
        <v>0</v>
      </c>
      <c r="AA10" s="253">
        <f>ДВНРВ_жен_1этап!AA10-'ДВНРВ_жен_1этап (было)'!AA10</f>
        <v>0</v>
      </c>
      <c r="AB10" s="253">
        <f>ДВНРВ_жен_1этап!AB10-'ДВНРВ_жен_1этап (было)'!AB10</f>
        <v>0</v>
      </c>
      <c r="AC10" s="253">
        <f>ДВНРВ_жен_1этап!AC10-'ДВНРВ_жен_1этап (было)'!AC10</f>
        <v>0</v>
      </c>
      <c r="AD10" s="253">
        <f>ДВНРВ_жен_1этап!AD10-'ДВНРВ_жен_1этап (было)'!AD10</f>
        <v>0</v>
      </c>
      <c r="AE10" s="253">
        <f>ДВНРВ_жен_1этап!AE10-'ДВНРВ_жен_1этап (было)'!AE10</f>
        <v>0</v>
      </c>
      <c r="AF10" s="253">
        <f>ДВНРВ_жен_1этап!AF10-'ДВНРВ_жен_1этап (было)'!AF10</f>
        <v>0</v>
      </c>
      <c r="AG10" s="253">
        <f>ДВНРВ_жен_1этап!AG10-'ДВНРВ_жен_1этап (было)'!AG10</f>
        <v>0</v>
      </c>
      <c r="AH10" s="253">
        <f>ДВНРВ_жен_1этап!AH10-'ДВНРВ_жен_1этап (было)'!AH10</f>
        <v>0</v>
      </c>
      <c r="AI10" s="253">
        <f>ДВНРВ_жен_1этап!AI10-'ДВНРВ_жен_1этап (было)'!AI10</f>
        <v>0</v>
      </c>
      <c r="AJ10" s="253">
        <f>ДВНРВ_жен_1этап!AJ10-'ДВНРВ_жен_1этап (было)'!AJ10</f>
        <v>0</v>
      </c>
      <c r="AK10" s="253">
        <f>ДВНРВ_жен_1этап!AK10-'ДВНРВ_жен_1этап (было)'!AK10</f>
        <v>0</v>
      </c>
      <c r="AL10" s="253">
        <f>ДВНРВ_жен_1этап!AL10-'ДВНРВ_жен_1этап (было)'!AL10</f>
        <v>0</v>
      </c>
      <c r="AM10" s="253">
        <f>ДВНРВ_жен_1этап!AM10-'ДВНРВ_жен_1этап (было)'!AM10</f>
        <v>0</v>
      </c>
      <c r="AN10" s="253">
        <f>ДВНРВ_жен_1этап!AN10-'ДВНРВ_жен_1этап (было)'!AN10</f>
        <v>0</v>
      </c>
      <c r="AP10" s="189"/>
    </row>
    <row r="11" spans="1:42" s="40" customFormat="1" ht="27.75" customHeight="1">
      <c r="A11" s="51" t="s">
        <v>268</v>
      </c>
      <c r="B11" s="11" t="s">
        <v>269</v>
      </c>
      <c r="C11" s="26" t="s">
        <v>270</v>
      </c>
      <c r="D11" s="251" t="s">
        <v>65</v>
      </c>
      <c r="E11" s="243" t="s">
        <v>181</v>
      </c>
      <c r="F11" s="402" t="s">
        <v>12</v>
      </c>
      <c r="G11" s="353" t="s">
        <v>13</v>
      </c>
      <c r="H11" s="408">
        <v>196</v>
      </c>
      <c r="I11" s="404">
        <f>ДВНРВ_жен_1этап!I11-'ДВНРВ_жен_1этап (было)'!I11</f>
        <v>0</v>
      </c>
      <c r="J11" s="404">
        <f>ДВНРВ_жен_1этап!J11-'ДВНРВ_жен_1этап (было)'!J11</f>
        <v>0</v>
      </c>
      <c r="K11" s="404">
        <f>ДВНРВ_жен_1этап!K11-'ДВНРВ_жен_1этап (было)'!K11</f>
        <v>0</v>
      </c>
      <c r="L11" s="404">
        <f>ДВНРВ_жен_1этап!L11-'ДВНРВ_жен_1этап (было)'!L11</f>
        <v>0</v>
      </c>
      <c r="M11" s="404">
        <f>ДВНРВ_жен_1этап!M11-'ДВНРВ_жен_1этап (было)'!M11</f>
        <v>0</v>
      </c>
      <c r="N11" s="404">
        <f>ДВНРВ_жен_1этап!N11-'ДВНРВ_жен_1этап (было)'!N11</f>
        <v>0</v>
      </c>
      <c r="O11" s="404">
        <f>ДВНРВ_жен_1этап!O11-'ДВНРВ_жен_1этап (было)'!O11</f>
        <v>0</v>
      </c>
      <c r="P11" s="404">
        <f>ДВНРВ_жен_1этап!P11-'ДВНРВ_жен_1этап (было)'!P11</f>
        <v>0</v>
      </c>
      <c r="Q11" s="404">
        <f>ДВНРВ_жен_1этап!Q11-'ДВНРВ_жен_1этап (было)'!Q11</f>
        <v>0</v>
      </c>
      <c r="R11" s="404">
        <f>ДВНРВ_жен_1этап!R11-'ДВНРВ_жен_1этап (было)'!R11</f>
        <v>0</v>
      </c>
      <c r="S11" s="404">
        <f>ДВНРВ_жен_1этап!S11-'ДВНРВ_жен_1этап (было)'!S11</f>
        <v>0</v>
      </c>
      <c r="T11" s="404">
        <f>ДВНРВ_жен_1этап!T11-'ДВНРВ_жен_1этап (было)'!T11</f>
        <v>0</v>
      </c>
      <c r="U11" s="404">
        <f>ДВНРВ_жен_1этап!U11-'ДВНРВ_жен_1этап (было)'!U11</f>
        <v>0</v>
      </c>
      <c r="V11" s="404">
        <f>ДВНРВ_жен_1этап!V11-'ДВНРВ_жен_1этап (было)'!V11</f>
        <v>0</v>
      </c>
      <c r="W11" s="404">
        <f>ДВНРВ_жен_1этап!W11-'ДВНРВ_жен_1этап (было)'!W11</f>
        <v>0</v>
      </c>
      <c r="X11" s="404">
        <f>ДВНРВ_жен_1этап!X11-'ДВНРВ_жен_1этап (было)'!X11</f>
        <v>0</v>
      </c>
      <c r="Y11" s="404">
        <f>ДВНРВ_жен_1этап!Y11-'ДВНРВ_жен_1этап (было)'!Y11</f>
        <v>0</v>
      </c>
      <c r="Z11" s="404">
        <f>ДВНРВ_жен_1этап!Z11-'ДВНРВ_жен_1этап (было)'!Z11</f>
        <v>0</v>
      </c>
      <c r="AA11" s="404">
        <f>ДВНРВ_жен_1этап!AA11-'ДВНРВ_жен_1этап (было)'!AA11</f>
        <v>0</v>
      </c>
      <c r="AB11" s="404">
        <f>ДВНРВ_жен_1этап!AB11-'ДВНРВ_жен_1этап (было)'!AB11</f>
        <v>0</v>
      </c>
      <c r="AC11" s="404">
        <f>ДВНРВ_жен_1этап!AC11-'ДВНРВ_жен_1этап (было)'!AC11</f>
        <v>0</v>
      </c>
      <c r="AD11" s="404">
        <f>ДВНРВ_жен_1этап!AD11-'ДВНРВ_жен_1этап (было)'!AD11</f>
        <v>0</v>
      </c>
      <c r="AE11" s="404">
        <f>ДВНРВ_жен_1этап!AE11-'ДВНРВ_жен_1этап (было)'!AE11</f>
        <v>0</v>
      </c>
      <c r="AF11" s="404">
        <f>ДВНРВ_жен_1этап!AF11-'ДВНРВ_жен_1этап (было)'!AF11</f>
        <v>0</v>
      </c>
      <c r="AG11" s="404">
        <f>ДВНРВ_жен_1этап!AG11-'ДВНРВ_жен_1этап (было)'!AG11</f>
        <v>0</v>
      </c>
      <c r="AH11" s="404">
        <f>ДВНРВ_жен_1этап!AH11-'ДВНРВ_жен_1этап (было)'!AH11</f>
        <v>0</v>
      </c>
      <c r="AI11" s="404">
        <f>ДВНРВ_жен_1этап!AI11-'ДВНРВ_жен_1этап (было)'!AI11</f>
        <v>0</v>
      </c>
      <c r="AJ11" s="404">
        <f>ДВНРВ_жен_1этап!AJ11-'ДВНРВ_жен_1этап (было)'!AJ11</f>
        <v>0</v>
      </c>
      <c r="AK11" s="404">
        <f>ДВНРВ_жен_1этап!AK11-'ДВНРВ_жен_1этап (было)'!AK11</f>
        <v>0</v>
      </c>
      <c r="AL11" s="404">
        <f>ДВНРВ_жен_1этап!AL11-'ДВНРВ_жен_1этап (было)'!AL11</f>
        <v>0</v>
      </c>
      <c r="AM11" s="404">
        <f>ДВНРВ_жен_1этап!AM11-'ДВНРВ_жен_1этап (было)'!AM11</f>
        <v>0</v>
      </c>
      <c r="AN11" s="404">
        <f>ДВНРВ_жен_1этап!AN11-'ДВНРВ_жен_1этап (было)'!AN11</f>
        <v>0</v>
      </c>
      <c r="AP11" s="189"/>
    </row>
    <row r="12" spans="1:42" s="40" customFormat="1" ht="27.75" customHeight="1">
      <c r="A12" s="51" t="s">
        <v>179</v>
      </c>
      <c r="B12" s="11" t="s">
        <v>43</v>
      </c>
      <c r="C12" s="26" t="s">
        <v>246</v>
      </c>
      <c r="D12" s="251" t="s">
        <v>65</v>
      </c>
      <c r="E12" s="243" t="s">
        <v>181</v>
      </c>
      <c r="F12" s="403"/>
      <c r="G12" s="354"/>
      <c r="H12" s="409"/>
      <c r="I12" s="405">
        <f>ДВНРВ_жен_1этап!I12-'ДВНРВ_жен_1этап (было)'!I12</f>
        <v>0</v>
      </c>
      <c r="J12" s="405">
        <f>ДВНРВ_жен_1этап!J12-'ДВНРВ_жен_1этап (было)'!J12</f>
        <v>0</v>
      </c>
      <c r="K12" s="405">
        <f>ДВНРВ_жен_1этап!K12-'ДВНРВ_жен_1этап (было)'!K12</f>
        <v>0</v>
      </c>
      <c r="L12" s="405">
        <f>ДВНРВ_жен_1этап!L12-'ДВНРВ_жен_1этап (было)'!L12</f>
        <v>0</v>
      </c>
      <c r="M12" s="405">
        <f>ДВНРВ_жен_1этап!M12-'ДВНРВ_жен_1этап (было)'!M12</f>
        <v>0</v>
      </c>
      <c r="N12" s="405">
        <f>ДВНРВ_жен_1этап!N12-'ДВНРВ_жен_1этап (было)'!N12</f>
        <v>0</v>
      </c>
      <c r="O12" s="405">
        <f>ДВНРВ_жен_1этап!O12-'ДВНРВ_жен_1этап (было)'!O12</f>
        <v>0</v>
      </c>
      <c r="P12" s="405">
        <f>ДВНРВ_жен_1этап!P12-'ДВНРВ_жен_1этап (было)'!P12</f>
        <v>0</v>
      </c>
      <c r="Q12" s="405">
        <f>ДВНРВ_жен_1этап!Q12-'ДВНРВ_жен_1этап (было)'!Q12</f>
        <v>0</v>
      </c>
      <c r="R12" s="405">
        <f>ДВНРВ_жен_1этап!R12-'ДВНРВ_жен_1этап (было)'!R12</f>
        <v>0</v>
      </c>
      <c r="S12" s="405">
        <f>ДВНРВ_жен_1этап!S12-'ДВНРВ_жен_1этап (было)'!S12</f>
        <v>0</v>
      </c>
      <c r="T12" s="405">
        <f>ДВНРВ_жен_1этап!T12-'ДВНРВ_жен_1этап (было)'!T12</f>
        <v>0</v>
      </c>
      <c r="U12" s="405">
        <f>ДВНРВ_жен_1этап!U12-'ДВНРВ_жен_1этап (было)'!U12</f>
        <v>0</v>
      </c>
      <c r="V12" s="405">
        <f>ДВНРВ_жен_1этап!V12-'ДВНРВ_жен_1этап (было)'!V12</f>
        <v>0</v>
      </c>
      <c r="W12" s="405">
        <f>ДВНРВ_жен_1этап!W12-'ДВНРВ_жен_1этап (было)'!W12</f>
        <v>0</v>
      </c>
      <c r="X12" s="405">
        <f>ДВНРВ_жен_1этап!X12-'ДВНРВ_жен_1этап (было)'!X12</f>
        <v>0</v>
      </c>
      <c r="Y12" s="405">
        <f>ДВНРВ_жен_1этап!Y12-'ДВНРВ_жен_1этап (было)'!Y12</f>
        <v>0</v>
      </c>
      <c r="Z12" s="405">
        <f>ДВНРВ_жен_1этап!Z12-'ДВНРВ_жен_1этап (было)'!Z12</f>
        <v>0</v>
      </c>
      <c r="AA12" s="405">
        <f>ДВНРВ_жен_1этап!AA12-'ДВНРВ_жен_1этап (было)'!AA12</f>
        <v>0</v>
      </c>
      <c r="AB12" s="405">
        <f>ДВНРВ_жен_1этап!AB12-'ДВНРВ_жен_1этап (было)'!AB12</f>
        <v>0</v>
      </c>
      <c r="AC12" s="405">
        <f>ДВНРВ_жен_1этап!AC12-'ДВНРВ_жен_1этап (было)'!AC12</f>
        <v>0</v>
      </c>
      <c r="AD12" s="405">
        <f>ДВНРВ_жен_1этап!AD12-'ДВНРВ_жен_1этап (было)'!AD12</f>
        <v>0</v>
      </c>
      <c r="AE12" s="405">
        <f>ДВНРВ_жен_1этап!AE12-'ДВНРВ_жен_1этап (было)'!AE12</f>
        <v>0</v>
      </c>
      <c r="AF12" s="405">
        <f>ДВНРВ_жен_1этап!AF12-'ДВНРВ_жен_1этап (было)'!AF12</f>
        <v>0</v>
      </c>
      <c r="AG12" s="405">
        <f>ДВНРВ_жен_1этап!AG12-'ДВНРВ_жен_1этап (было)'!AG12</f>
        <v>0</v>
      </c>
      <c r="AH12" s="405">
        <f>ДВНРВ_жен_1этап!AH12-'ДВНРВ_жен_1этап (было)'!AH12</f>
        <v>0</v>
      </c>
      <c r="AI12" s="405">
        <f>ДВНРВ_жен_1этап!AI12-'ДВНРВ_жен_1этап (было)'!AI12</f>
        <v>0</v>
      </c>
      <c r="AJ12" s="405">
        <f>ДВНРВ_жен_1этап!AJ12-'ДВНРВ_жен_1этап (было)'!AJ12</f>
        <v>0</v>
      </c>
      <c r="AK12" s="405">
        <f>ДВНРВ_жен_1этап!AK12-'ДВНРВ_жен_1этап (было)'!AK12</f>
        <v>0</v>
      </c>
      <c r="AL12" s="405">
        <f>ДВНРВ_жен_1этап!AL12-'ДВНРВ_жен_1этап (было)'!AL12</f>
        <v>0</v>
      </c>
      <c r="AM12" s="405">
        <f>ДВНРВ_жен_1этап!AM12-'ДВНРВ_жен_1этап (было)'!AM12</f>
        <v>0</v>
      </c>
      <c r="AN12" s="405">
        <f>ДВНРВ_жен_1этап!AN12-'ДВНРВ_жен_1этап (было)'!AN12</f>
        <v>0</v>
      </c>
      <c r="AP12" s="189"/>
    </row>
    <row r="13" spans="1:42" s="40" customFormat="1" ht="69" hidden="1" customHeight="1">
      <c r="A13" s="51"/>
      <c r="B13" s="11"/>
      <c r="C13" s="26"/>
      <c r="D13" s="251"/>
      <c r="E13" s="243"/>
      <c r="F13" s="251"/>
      <c r="G13" s="244"/>
      <c r="H13" s="254"/>
      <c r="I13" s="253">
        <f>ДВНРВ_жен_1этап!I13-'ДВНРВ_жен_1этап (было)'!I13</f>
        <v>0</v>
      </c>
      <c r="J13" s="253">
        <f>ДВНРВ_жен_1этап!J13-'ДВНРВ_жен_1этап (было)'!J13</f>
        <v>0</v>
      </c>
      <c r="K13" s="253">
        <f>ДВНРВ_жен_1этап!K13-'ДВНРВ_жен_1этап (было)'!K13</f>
        <v>0</v>
      </c>
      <c r="L13" s="253">
        <f>ДВНРВ_жен_1этап!L13-'ДВНРВ_жен_1этап (было)'!L13</f>
        <v>0</v>
      </c>
      <c r="M13" s="253">
        <f>ДВНРВ_жен_1этап!M13-'ДВНРВ_жен_1этап (было)'!M13</f>
        <v>0</v>
      </c>
      <c r="N13" s="253">
        <f>ДВНРВ_жен_1этап!N13-'ДВНРВ_жен_1этап (было)'!N13</f>
        <v>0</v>
      </c>
      <c r="O13" s="253">
        <f>ДВНРВ_жен_1этап!O13-'ДВНРВ_жен_1этап (было)'!O13</f>
        <v>0</v>
      </c>
      <c r="P13" s="253">
        <f>ДВНРВ_жен_1этап!P13-'ДВНРВ_жен_1этап (было)'!P13</f>
        <v>0</v>
      </c>
      <c r="Q13" s="253">
        <f>ДВНРВ_жен_1этап!Q13-'ДВНРВ_жен_1этап (было)'!Q13</f>
        <v>0</v>
      </c>
      <c r="R13" s="253">
        <f>ДВНРВ_жен_1этап!R13-'ДВНРВ_жен_1этап (было)'!R13</f>
        <v>0</v>
      </c>
      <c r="S13" s="253">
        <f>ДВНРВ_жен_1этап!S13-'ДВНРВ_жен_1этап (было)'!S13</f>
        <v>0</v>
      </c>
      <c r="T13" s="253">
        <f>ДВНРВ_жен_1этап!T13-'ДВНРВ_жен_1этап (было)'!T13</f>
        <v>0</v>
      </c>
      <c r="U13" s="253">
        <f>ДВНРВ_жен_1этап!U13-'ДВНРВ_жен_1этап (было)'!U13</f>
        <v>0</v>
      </c>
      <c r="V13" s="253">
        <f>ДВНРВ_жен_1этап!V13-'ДВНРВ_жен_1этап (было)'!V13</f>
        <v>0</v>
      </c>
      <c r="W13" s="253">
        <f>ДВНРВ_жен_1этап!W13-'ДВНРВ_жен_1этап (было)'!W13</f>
        <v>0</v>
      </c>
      <c r="X13" s="253">
        <f>ДВНРВ_жен_1этап!X13-'ДВНРВ_жен_1этап (было)'!X13</f>
        <v>0</v>
      </c>
      <c r="Y13" s="253">
        <f>ДВНРВ_жен_1этап!Y13-'ДВНРВ_жен_1этап (было)'!Y13</f>
        <v>0</v>
      </c>
      <c r="Z13" s="253">
        <f>ДВНРВ_жен_1этап!Z13-'ДВНРВ_жен_1этап (было)'!Z13</f>
        <v>0</v>
      </c>
      <c r="AA13" s="253">
        <f>ДВНРВ_жен_1этап!AA13-'ДВНРВ_жен_1этап (было)'!AA13</f>
        <v>0</v>
      </c>
      <c r="AB13" s="253">
        <f>ДВНРВ_жен_1этап!AB13-'ДВНРВ_жен_1этап (было)'!AB13</f>
        <v>0</v>
      </c>
      <c r="AC13" s="253">
        <f>ДВНРВ_жен_1этап!AC13-'ДВНРВ_жен_1этап (было)'!AC13</f>
        <v>0</v>
      </c>
      <c r="AD13" s="253">
        <f>ДВНРВ_жен_1этап!AD13-'ДВНРВ_жен_1этап (было)'!AD13</f>
        <v>0</v>
      </c>
      <c r="AE13" s="253">
        <f>ДВНРВ_жен_1этап!AE13-'ДВНРВ_жен_1этап (было)'!AE13</f>
        <v>0</v>
      </c>
      <c r="AF13" s="253">
        <f>ДВНРВ_жен_1этап!AF13-'ДВНРВ_жен_1этап (было)'!AF13</f>
        <v>0</v>
      </c>
      <c r="AG13" s="253">
        <f>ДВНРВ_жен_1этап!AG13-'ДВНРВ_жен_1этап (было)'!AG13</f>
        <v>0</v>
      </c>
      <c r="AH13" s="253">
        <f>ДВНРВ_жен_1этап!AH13-'ДВНРВ_жен_1этап (было)'!AH13</f>
        <v>0</v>
      </c>
      <c r="AI13" s="253">
        <f>ДВНРВ_жен_1этап!AI13-'ДВНРВ_жен_1этап (было)'!AI13</f>
        <v>0</v>
      </c>
      <c r="AJ13" s="253">
        <f>ДВНРВ_жен_1этап!AJ13-'ДВНРВ_жен_1этап (было)'!AJ13</f>
        <v>0</v>
      </c>
      <c r="AK13" s="253">
        <f>ДВНРВ_жен_1этап!AK13-'ДВНРВ_жен_1этап (было)'!AK13</f>
        <v>0</v>
      </c>
      <c r="AL13" s="253">
        <f>ДВНРВ_жен_1этап!AL13-'ДВНРВ_жен_1этап (было)'!AL13</f>
        <v>0</v>
      </c>
      <c r="AM13" s="253">
        <f>ДВНРВ_жен_1этап!AM13-'ДВНРВ_жен_1этап (было)'!AM13</f>
        <v>0</v>
      </c>
      <c r="AN13" s="253">
        <f>ДВНРВ_жен_1этап!AN13-'ДВНРВ_жен_1этап (было)'!AN13</f>
        <v>0</v>
      </c>
      <c r="AP13" s="189"/>
    </row>
    <row r="14" spans="1:42" s="40" customFormat="1" ht="80.25" hidden="1" customHeight="1">
      <c r="A14" s="51"/>
      <c r="B14" s="11"/>
      <c r="C14" s="26"/>
      <c r="D14" s="251"/>
      <c r="E14" s="243"/>
      <c r="F14" s="251"/>
      <c r="G14" s="244"/>
      <c r="H14" s="254"/>
      <c r="I14" s="253">
        <f>ДВНРВ_жен_1этап!I14-'ДВНРВ_жен_1этап (было)'!I14</f>
        <v>0</v>
      </c>
      <c r="J14" s="253">
        <f>ДВНРВ_жен_1этап!J14-'ДВНРВ_жен_1этап (было)'!J14</f>
        <v>0</v>
      </c>
      <c r="K14" s="253">
        <f>ДВНРВ_жен_1этап!K14-'ДВНРВ_жен_1этап (было)'!K14</f>
        <v>0</v>
      </c>
      <c r="L14" s="253">
        <f>ДВНРВ_жен_1этап!L14-'ДВНРВ_жен_1этап (было)'!L14</f>
        <v>0</v>
      </c>
      <c r="M14" s="253">
        <f>ДВНРВ_жен_1этап!M14-'ДВНРВ_жен_1этап (было)'!M14</f>
        <v>0</v>
      </c>
      <c r="N14" s="253">
        <f>ДВНРВ_жен_1этап!N14-'ДВНРВ_жен_1этап (было)'!N14</f>
        <v>0</v>
      </c>
      <c r="O14" s="253">
        <f>ДВНРВ_жен_1этап!O14-'ДВНРВ_жен_1этап (было)'!O14</f>
        <v>0</v>
      </c>
      <c r="P14" s="253">
        <f>ДВНРВ_жен_1этап!P14-'ДВНРВ_жен_1этап (было)'!P14</f>
        <v>0</v>
      </c>
      <c r="Q14" s="253">
        <f>ДВНРВ_жен_1этап!Q14-'ДВНРВ_жен_1этап (было)'!Q14</f>
        <v>0</v>
      </c>
      <c r="R14" s="253">
        <f>ДВНРВ_жен_1этап!R14-'ДВНРВ_жен_1этап (было)'!R14</f>
        <v>0</v>
      </c>
      <c r="S14" s="253">
        <f>ДВНРВ_жен_1этап!S14-'ДВНРВ_жен_1этап (было)'!S14</f>
        <v>0</v>
      </c>
      <c r="T14" s="253">
        <f>ДВНРВ_жен_1этап!T14-'ДВНРВ_жен_1этап (было)'!T14</f>
        <v>0</v>
      </c>
      <c r="U14" s="253">
        <f>ДВНРВ_жен_1этап!U14-'ДВНРВ_жен_1этап (было)'!U14</f>
        <v>0</v>
      </c>
      <c r="V14" s="253">
        <f>ДВНРВ_жен_1этап!V14-'ДВНРВ_жен_1этап (было)'!V14</f>
        <v>0</v>
      </c>
      <c r="W14" s="253">
        <f>ДВНРВ_жен_1этап!W14-'ДВНРВ_жен_1этап (было)'!W14</f>
        <v>0</v>
      </c>
      <c r="X14" s="253">
        <f>ДВНРВ_жен_1этап!X14-'ДВНРВ_жен_1этап (было)'!X14</f>
        <v>0</v>
      </c>
      <c r="Y14" s="253">
        <f>ДВНРВ_жен_1этап!Y14-'ДВНРВ_жен_1этап (было)'!Y14</f>
        <v>0</v>
      </c>
      <c r="Z14" s="253">
        <f>ДВНРВ_жен_1этап!Z14-'ДВНРВ_жен_1этап (было)'!Z14</f>
        <v>0</v>
      </c>
      <c r="AA14" s="253">
        <f>ДВНРВ_жен_1этап!AA14-'ДВНРВ_жен_1этап (было)'!AA14</f>
        <v>0</v>
      </c>
      <c r="AB14" s="253">
        <f>ДВНРВ_жен_1этап!AB14-'ДВНРВ_жен_1этап (было)'!AB14</f>
        <v>0</v>
      </c>
      <c r="AC14" s="253">
        <f>ДВНРВ_жен_1этап!AC14-'ДВНРВ_жен_1этап (было)'!AC14</f>
        <v>0</v>
      </c>
      <c r="AD14" s="253">
        <f>ДВНРВ_жен_1этап!AD14-'ДВНРВ_жен_1этап (было)'!AD14</f>
        <v>0</v>
      </c>
      <c r="AE14" s="253">
        <f>ДВНРВ_жен_1этап!AE14-'ДВНРВ_жен_1этап (было)'!AE14</f>
        <v>0</v>
      </c>
      <c r="AF14" s="253">
        <f>ДВНРВ_жен_1этап!AF14-'ДВНРВ_жен_1этап (было)'!AF14</f>
        <v>0</v>
      </c>
      <c r="AG14" s="253">
        <f>ДВНРВ_жен_1этап!AG14-'ДВНРВ_жен_1этап (было)'!AG14</f>
        <v>0</v>
      </c>
      <c r="AH14" s="253">
        <f>ДВНРВ_жен_1этап!AH14-'ДВНРВ_жен_1этап (было)'!AH14</f>
        <v>0</v>
      </c>
      <c r="AI14" s="253">
        <f>ДВНРВ_жен_1этап!AI14-'ДВНРВ_жен_1этап (было)'!AI14</f>
        <v>0</v>
      </c>
      <c r="AJ14" s="253">
        <f>ДВНРВ_жен_1этап!AJ14-'ДВНРВ_жен_1этап (было)'!AJ14</f>
        <v>0</v>
      </c>
      <c r="AK14" s="253">
        <f>ДВНРВ_жен_1этап!AK14-'ДВНРВ_жен_1этап (было)'!AK14</f>
        <v>0</v>
      </c>
      <c r="AL14" s="253">
        <f>ДВНРВ_жен_1этап!AL14-'ДВНРВ_жен_1этап (было)'!AL14</f>
        <v>0</v>
      </c>
      <c r="AM14" s="253">
        <f>ДВНРВ_жен_1этап!AM14-'ДВНРВ_жен_1этап (было)'!AM14</f>
        <v>0</v>
      </c>
      <c r="AN14" s="253">
        <f>ДВНРВ_жен_1этап!AN14-'ДВНРВ_жен_1этап (было)'!AN14</f>
        <v>0</v>
      </c>
      <c r="AP14" s="189"/>
    </row>
    <row r="15" spans="1:42" s="40" customFormat="1" ht="92.25" hidden="1" customHeight="1">
      <c r="A15" s="51"/>
      <c r="B15" s="11"/>
      <c r="C15" s="26"/>
      <c r="D15" s="251"/>
      <c r="E15" s="243"/>
      <c r="F15" s="251"/>
      <c r="G15" s="244"/>
      <c r="H15" s="254"/>
      <c r="I15" s="253">
        <f>ДВНРВ_жен_1этап!I15-'ДВНРВ_жен_1этап (было)'!I15</f>
        <v>0</v>
      </c>
      <c r="J15" s="253">
        <f>ДВНРВ_жен_1этап!J15-'ДВНРВ_жен_1этап (было)'!J15</f>
        <v>0</v>
      </c>
      <c r="K15" s="253">
        <f>ДВНРВ_жен_1этап!K15-'ДВНРВ_жен_1этап (было)'!K15</f>
        <v>0</v>
      </c>
      <c r="L15" s="253">
        <f>ДВНРВ_жен_1этап!L15-'ДВНРВ_жен_1этап (было)'!L15</f>
        <v>0</v>
      </c>
      <c r="M15" s="253">
        <f>ДВНРВ_жен_1этап!M15-'ДВНРВ_жен_1этап (было)'!M15</f>
        <v>0</v>
      </c>
      <c r="N15" s="253">
        <f>ДВНРВ_жен_1этап!N15-'ДВНРВ_жен_1этап (было)'!N15</f>
        <v>0</v>
      </c>
      <c r="O15" s="253">
        <f>ДВНРВ_жен_1этап!O15-'ДВНРВ_жен_1этап (было)'!O15</f>
        <v>0</v>
      </c>
      <c r="P15" s="253">
        <f>ДВНРВ_жен_1этап!P15-'ДВНРВ_жен_1этап (было)'!P15</f>
        <v>0</v>
      </c>
      <c r="Q15" s="253">
        <f>ДВНРВ_жен_1этап!Q15-'ДВНРВ_жен_1этап (было)'!Q15</f>
        <v>0</v>
      </c>
      <c r="R15" s="253">
        <f>ДВНРВ_жен_1этап!R15-'ДВНРВ_жен_1этап (было)'!R15</f>
        <v>0</v>
      </c>
      <c r="S15" s="253">
        <f>ДВНРВ_жен_1этап!S15-'ДВНРВ_жен_1этап (было)'!S15</f>
        <v>0</v>
      </c>
      <c r="T15" s="253">
        <f>ДВНРВ_жен_1этап!T15-'ДВНРВ_жен_1этап (было)'!T15</f>
        <v>0</v>
      </c>
      <c r="U15" s="253">
        <f>ДВНРВ_жен_1этап!U15-'ДВНРВ_жен_1этап (было)'!U15</f>
        <v>0</v>
      </c>
      <c r="V15" s="253">
        <f>ДВНРВ_жен_1этап!V15-'ДВНРВ_жен_1этап (было)'!V15</f>
        <v>0</v>
      </c>
      <c r="W15" s="253">
        <f>ДВНРВ_жен_1этап!W15-'ДВНРВ_жен_1этап (было)'!W15</f>
        <v>0</v>
      </c>
      <c r="X15" s="253">
        <f>ДВНРВ_жен_1этап!X15-'ДВНРВ_жен_1этап (было)'!X15</f>
        <v>0</v>
      </c>
      <c r="Y15" s="253">
        <f>ДВНРВ_жен_1этап!Y15-'ДВНРВ_жен_1этап (было)'!Y15</f>
        <v>0</v>
      </c>
      <c r="Z15" s="253">
        <f>ДВНРВ_жен_1этап!Z15-'ДВНРВ_жен_1этап (было)'!Z15</f>
        <v>0</v>
      </c>
      <c r="AA15" s="253">
        <f>ДВНРВ_жен_1этап!AA15-'ДВНРВ_жен_1этап (было)'!AA15</f>
        <v>0</v>
      </c>
      <c r="AB15" s="253">
        <f>ДВНРВ_жен_1этап!AB15-'ДВНРВ_жен_1этап (было)'!AB15</f>
        <v>0</v>
      </c>
      <c r="AC15" s="253">
        <f>ДВНРВ_жен_1этап!AC15-'ДВНРВ_жен_1этап (было)'!AC15</f>
        <v>0</v>
      </c>
      <c r="AD15" s="253">
        <f>ДВНРВ_жен_1этап!AD15-'ДВНРВ_жен_1этап (было)'!AD15</f>
        <v>0</v>
      </c>
      <c r="AE15" s="253">
        <f>ДВНРВ_жен_1этап!AE15-'ДВНРВ_жен_1этап (было)'!AE15</f>
        <v>0</v>
      </c>
      <c r="AF15" s="253">
        <f>ДВНРВ_жен_1этап!AF15-'ДВНРВ_жен_1этап (было)'!AF15</f>
        <v>0</v>
      </c>
      <c r="AG15" s="253">
        <f>ДВНРВ_жен_1этап!AG15-'ДВНРВ_жен_1этап (было)'!AG15</f>
        <v>0</v>
      </c>
      <c r="AH15" s="253">
        <f>ДВНРВ_жен_1этап!AH15-'ДВНРВ_жен_1этап (было)'!AH15</f>
        <v>0</v>
      </c>
      <c r="AI15" s="253">
        <f>ДВНРВ_жен_1этап!AI15-'ДВНРВ_жен_1этап (было)'!AI15</f>
        <v>0</v>
      </c>
      <c r="AJ15" s="253">
        <f>ДВНРВ_жен_1этап!AJ15-'ДВНРВ_жен_1этап (было)'!AJ15</f>
        <v>0</v>
      </c>
      <c r="AK15" s="253">
        <f>ДВНРВ_жен_1этап!AK15-'ДВНРВ_жен_1этап (было)'!AK15</f>
        <v>0</v>
      </c>
      <c r="AL15" s="253">
        <f>ДВНРВ_жен_1этап!AL15-'ДВНРВ_жен_1этап (было)'!AL15</f>
        <v>0</v>
      </c>
      <c r="AM15" s="253">
        <f>ДВНРВ_жен_1этап!AM15-'ДВНРВ_жен_1этап (было)'!AM15</f>
        <v>0</v>
      </c>
      <c r="AN15" s="253">
        <f>ДВНРВ_жен_1этап!AN15-'ДВНРВ_жен_1этап (было)'!AN15</f>
        <v>0</v>
      </c>
      <c r="AP15" s="189"/>
    </row>
    <row r="16" spans="1:42" s="40" customFormat="1" ht="94.5" customHeight="1">
      <c r="A16" s="51"/>
      <c r="B16" s="11"/>
      <c r="C16" s="26" t="s">
        <v>275</v>
      </c>
      <c r="D16" s="251" t="s">
        <v>163</v>
      </c>
      <c r="E16" s="243" t="s">
        <v>191</v>
      </c>
      <c r="F16" s="251" t="s">
        <v>69</v>
      </c>
      <c r="G16" s="244" t="s">
        <v>155</v>
      </c>
      <c r="H16" s="254"/>
      <c r="I16" s="253">
        <f>ДВНРВ_жен_1этап!I16-'ДВНРВ_жен_1этап (было)'!I16</f>
        <v>0</v>
      </c>
      <c r="J16" s="253">
        <f>ДВНРВ_жен_1этап!J16-'ДВНРВ_жен_1этап (было)'!J16</f>
        <v>0</v>
      </c>
      <c r="K16" s="253">
        <f>ДВНРВ_жен_1этап!K16-'ДВНРВ_жен_1этап (было)'!K16</f>
        <v>0</v>
      </c>
      <c r="L16" s="299">
        <f>ДВНРВ_жен_1этап!L16-'ДВНРВ_жен_1этап (было)'!L16</f>
        <v>-1</v>
      </c>
      <c r="M16" s="253">
        <f>ДВНРВ_жен_1этап!M16-'ДВНРВ_жен_1этап (было)'!M16</f>
        <v>0</v>
      </c>
      <c r="N16" s="253">
        <f>ДВНРВ_жен_1этап!N16-'ДВНРВ_жен_1этап (было)'!N16</f>
        <v>0</v>
      </c>
      <c r="O16" s="299">
        <f>ДВНРВ_жен_1этап!O16-'ДВНРВ_жен_1этап (было)'!O16</f>
        <v>-1</v>
      </c>
      <c r="P16" s="253">
        <f>ДВНРВ_жен_1этап!P16-'ДВНРВ_жен_1этап (было)'!P16</f>
        <v>0</v>
      </c>
      <c r="Q16" s="253">
        <f>ДВНРВ_жен_1этап!Q16-'ДВНРВ_жен_1этап (было)'!Q16</f>
        <v>0</v>
      </c>
      <c r="R16" s="299">
        <f>ДВНРВ_жен_1этап!R16-'ДВНРВ_жен_1этап (было)'!R16</f>
        <v>-1</v>
      </c>
      <c r="S16" s="253">
        <f>ДВНРВ_жен_1этап!S16-'ДВНРВ_жен_1этап (было)'!S16</f>
        <v>0</v>
      </c>
      <c r="T16" s="253">
        <f>ДВНРВ_жен_1этап!T16-'ДВНРВ_жен_1этап (было)'!T16</f>
        <v>0</v>
      </c>
      <c r="U16" s="299">
        <f>ДВНРВ_жен_1этап!U16-'ДВНРВ_жен_1этап (было)'!U16</f>
        <v>-1</v>
      </c>
      <c r="V16" s="253">
        <f>ДВНРВ_жен_1этап!V16-'ДВНРВ_жен_1этап (было)'!V16</f>
        <v>0</v>
      </c>
      <c r="W16" s="253">
        <f>ДВНРВ_жен_1этап!W16-'ДВНРВ_жен_1этап (было)'!W16</f>
        <v>0</v>
      </c>
      <c r="X16" s="253">
        <f>ДВНРВ_жен_1этап!X16-'ДВНРВ_жен_1этап (было)'!X16</f>
        <v>0</v>
      </c>
      <c r="Y16" s="253">
        <f>ДВНРВ_жен_1этап!Y16-'ДВНРВ_жен_1этап (было)'!Y16</f>
        <v>0</v>
      </c>
      <c r="Z16" s="299">
        <f>ДВНРВ_жен_1этап!Z16-'ДВНРВ_жен_1этап (было)'!Z16</f>
        <v>-1</v>
      </c>
      <c r="AA16" s="253">
        <f>ДВНРВ_жен_1этап!AA16-'ДВНРВ_жен_1этап (было)'!AA16</f>
        <v>0</v>
      </c>
      <c r="AB16" s="253">
        <f>ДВНРВ_жен_1этап!AB16-'ДВНРВ_жен_1этап (было)'!AB16</f>
        <v>0</v>
      </c>
      <c r="AC16" s="253">
        <f>ДВНРВ_жен_1этап!AC16-'ДВНРВ_жен_1этап (было)'!AC16</f>
        <v>0</v>
      </c>
      <c r="AD16" s="253">
        <f>ДВНРВ_жен_1этап!AD16-'ДВНРВ_жен_1этап (было)'!AD16</f>
        <v>0</v>
      </c>
      <c r="AE16" s="299">
        <f>ДВНРВ_жен_1этап!AE16-'ДВНРВ_жен_1этап (было)'!AE16</f>
        <v>-1</v>
      </c>
      <c r="AF16" s="253">
        <f>ДВНРВ_жен_1этап!AF16-'ДВНРВ_жен_1этап (было)'!AF16</f>
        <v>0</v>
      </c>
      <c r="AG16" s="253">
        <f>ДВНРВ_жен_1этап!AG16-'ДВНРВ_жен_1этап (было)'!AG16</f>
        <v>0</v>
      </c>
      <c r="AH16" s="253">
        <f>ДВНРВ_жен_1этап!AH16-'ДВНРВ_жен_1этап (было)'!AH16</f>
        <v>0</v>
      </c>
      <c r="AI16" s="253">
        <f>ДВНРВ_жен_1этап!AI16-'ДВНРВ_жен_1этап (было)'!AI16</f>
        <v>0</v>
      </c>
      <c r="AJ16" s="299">
        <f>ДВНРВ_жен_1этап!AJ16-'ДВНРВ_жен_1этап (было)'!AJ16</f>
        <v>-1</v>
      </c>
      <c r="AK16" s="253">
        <f>ДВНРВ_жен_1этап!AK16-'ДВНРВ_жен_1этап (было)'!AK16</f>
        <v>0</v>
      </c>
      <c r="AL16" s="253">
        <f>ДВНРВ_жен_1этап!AL16-'ДВНРВ_жен_1этап (было)'!AL16</f>
        <v>0</v>
      </c>
      <c r="AM16" s="253">
        <f>ДВНРВ_жен_1этап!AM16-'ДВНРВ_жен_1этап (было)'!AM16</f>
        <v>0</v>
      </c>
      <c r="AN16" s="253">
        <f>ДВНРВ_жен_1этап!AN16-'ДВНРВ_жен_1этап (было)'!AN16</f>
        <v>0</v>
      </c>
      <c r="AP16" s="189"/>
    </row>
    <row r="17" spans="1:42" s="40" customFormat="1" ht="94.5" customHeight="1">
      <c r="A17" s="51"/>
      <c r="B17" s="11"/>
      <c r="C17" s="26" t="s">
        <v>208</v>
      </c>
      <c r="D17" s="251" t="s">
        <v>264</v>
      </c>
      <c r="E17" s="243" t="s">
        <v>191</v>
      </c>
      <c r="F17" s="242" t="s">
        <v>265</v>
      </c>
      <c r="G17" s="244" t="s">
        <v>262</v>
      </c>
      <c r="H17" s="254">
        <v>647</v>
      </c>
      <c r="I17" s="253">
        <f>ДВНРВ_жен_1этап!I17-'ДВНРВ_жен_1этап (было)'!I17</f>
        <v>0</v>
      </c>
      <c r="J17" s="253">
        <f>ДВНРВ_жен_1этап!J17-'ДВНРВ_жен_1этап (было)'!J17</f>
        <v>0</v>
      </c>
      <c r="K17" s="253">
        <f>ДВНРВ_жен_1этап!K17-'ДВНРВ_жен_1этап (было)'!K17</f>
        <v>0</v>
      </c>
      <c r="L17" s="299">
        <f>ДВНРВ_жен_1этап!L17-'ДВНРВ_жен_1этап (было)'!L17</f>
        <v>1</v>
      </c>
      <c r="M17" s="253">
        <f>ДВНРВ_жен_1этап!M17-'ДВНРВ_жен_1этап (было)'!M17</f>
        <v>0</v>
      </c>
      <c r="N17" s="253">
        <f>ДВНРВ_жен_1этап!N17-'ДВНРВ_жен_1этап (было)'!N17</f>
        <v>0</v>
      </c>
      <c r="O17" s="253">
        <f>ДВНРВ_жен_1этап!O17-'ДВНРВ_жен_1этап (было)'!O17</f>
        <v>0</v>
      </c>
      <c r="P17" s="253">
        <f>ДВНРВ_жен_1этап!P17-'ДВНРВ_жен_1этап (было)'!P17</f>
        <v>0</v>
      </c>
      <c r="Q17" s="299">
        <f>ДВНРВ_жен_1этап!Q17-'ДВНРВ_жен_1этап (было)'!Q17</f>
        <v>1</v>
      </c>
      <c r="R17" s="253">
        <f>ДВНРВ_жен_1этап!R17-'ДВНРВ_жен_1этап (было)'!R17</f>
        <v>0</v>
      </c>
      <c r="S17" s="253">
        <f>ДВНРВ_жен_1этап!S17-'ДВНРВ_жен_1этап (было)'!S17</f>
        <v>0</v>
      </c>
      <c r="T17" s="253">
        <f>ДВНРВ_жен_1этап!T17-'ДВНРВ_жен_1этап (было)'!T17</f>
        <v>0</v>
      </c>
      <c r="U17" s="253">
        <f>ДВНРВ_жен_1этап!U17-'ДВНРВ_жен_1этап (было)'!U17</f>
        <v>0</v>
      </c>
      <c r="V17" s="299">
        <f>ДВНРВ_жен_1этап!V17-'ДВНРВ_жен_1этап (было)'!V17</f>
        <v>1</v>
      </c>
      <c r="W17" s="253">
        <f>ДВНРВ_жен_1этап!W17-'ДВНРВ_жен_1этап (было)'!W17</f>
        <v>0</v>
      </c>
      <c r="X17" s="253">
        <f>ДВНРВ_жен_1этап!X17-'ДВНРВ_жен_1этап (было)'!X17</f>
        <v>0</v>
      </c>
      <c r="Y17" s="253">
        <f>ДВНРВ_жен_1этап!Y17-'ДВНРВ_жен_1этап (было)'!Y17</f>
        <v>0</v>
      </c>
      <c r="Z17" s="253">
        <f>ДВНРВ_жен_1этап!Z17-'ДВНРВ_жен_1этап (было)'!Z17</f>
        <v>0</v>
      </c>
      <c r="AA17" s="299">
        <f>ДВНРВ_жен_1этап!AA17-'ДВНРВ_жен_1этап (было)'!AA17</f>
        <v>1</v>
      </c>
      <c r="AB17" s="253">
        <f>ДВНРВ_жен_1этап!AB17-'ДВНРВ_жен_1этап (было)'!AB17</f>
        <v>0</v>
      </c>
      <c r="AC17" s="253">
        <f>ДВНРВ_жен_1этап!AC17-'ДВНРВ_жен_1этап (было)'!AC17</f>
        <v>0</v>
      </c>
      <c r="AD17" s="253">
        <f>ДВНРВ_жен_1этап!AD17-'ДВНРВ_жен_1этап (было)'!AD17</f>
        <v>0</v>
      </c>
      <c r="AE17" s="253">
        <f>ДВНРВ_жен_1этап!AE17-'ДВНРВ_жен_1этап (было)'!AE17</f>
        <v>0</v>
      </c>
      <c r="AF17" s="299">
        <f>ДВНРВ_жен_1этап!AF17-'ДВНРВ_жен_1этап (было)'!AF17</f>
        <v>1</v>
      </c>
      <c r="AG17" s="253">
        <f>ДВНРВ_жен_1этап!AG17-'ДВНРВ_жен_1этап (было)'!AG17</f>
        <v>0</v>
      </c>
      <c r="AH17" s="253">
        <f>ДВНРВ_жен_1этап!AH17-'ДВНРВ_жен_1этап (было)'!AH17</f>
        <v>0</v>
      </c>
      <c r="AI17" s="253">
        <f>ДВНРВ_жен_1этап!AI17-'ДВНРВ_жен_1этап (было)'!AI17</f>
        <v>0</v>
      </c>
      <c r="AJ17" s="253">
        <f>ДВНРВ_жен_1этап!AJ17-'ДВНРВ_жен_1этап (было)'!AJ17</f>
        <v>0</v>
      </c>
      <c r="AK17" s="299">
        <f>ДВНРВ_жен_1этап!AK17-'ДВНРВ_жен_1этап (было)'!AK17</f>
        <v>1</v>
      </c>
      <c r="AL17" s="253">
        <f>ДВНРВ_жен_1этап!AL17-'ДВНРВ_жен_1этап (было)'!AL17</f>
        <v>0</v>
      </c>
      <c r="AM17" s="253">
        <f>ДВНРВ_жен_1этап!AM17-'ДВНРВ_жен_1этап (было)'!AM17</f>
        <v>0</v>
      </c>
      <c r="AN17" s="253">
        <f>ДВНРВ_жен_1этап!AN17-'ДВНРВ_жен_1этап (было)'!AN17</f>
        <v>0</v>
      </c>
      <c r="AP17" s="189"/>
    </row>
    <row r="18" spans="1:42" s="40" customFormat="1" ht="63.75">
      <c r="A18" s="51"/>
      <c r="B18" s="11"/>
      <c r="C18" s="26" t="s">
        <v>246</v>
      </c>
      <c r="D18" s="251" t="s">
        <v>266</v>
      </c>
      <c r="E18" s="243" t="s">
        <v>191</v>
      </c>
      <c r="F18" s="242" t="s">
        <v>267</v>
      </c>
      <c r="G18" s="242" t="s">
        <v>263</v>
      </c>
      <c r="H18" s="254">
        <v>1650</v>
      </c>
      <c r="I18" s="253">
        <f>ДВНРВ_жен_1этап!I18-'ДВНРВ_жен_1этап (было)'!I18</f>
        <v>0</v>
      </c>
      <c r="J18" s="253">
        <f>ДВНРВ_жен_1этап!J18-'ДВНРВ_жен_1этап (было)'!J18</f>
        <v>0</v>
      </c>
      <c r="K18" s="253">
        <f>ДВНРВ_жен_1этап!K18-'ДВНРВ_жен_1этап (было)'!K18</f>
        <v>0</v>
      </c>
      <c r="L18" s="300">
        <f>ДВНРВ_жен_1этап!L18-'ДВНРВ_жен_1этап (было)'!L18</f>
        <v>0.5</v>
      </c>
      <c r="M18" s="205">
        <f>ДВНРВ_жен_1этап!M18-'ДВНРВ_жен_1этап (было)'!M18</f>
        <v>0</v>
      </c>
      <c r="N18" s="205">
        <f>ДВНРВ_жен_1этап!N18-'ДВНРВ_жен_1этап (было)'!N18</f>
        <v>0</v>
      </c>
      <c r="O18" s="205">
        <f>ДВНРВ_жен_1этап!O18-'ДВНРВ_жен_1этап (было)'!O18</f>
        <v>0</v>
      </c>
      <c r="P18" s="205">
        <f>ДВНРВ_жен_1этап!P18-'ДВНРВ_жен_1этап (было)'!P18</f>
        <v>0</v>
      </c>
      <c r="Q18" s="300">
        <f>ДВНРВ_жен_1этап!Q18-'ДВНРВ_жен_1этап (было)'!Q18</f>
        <v>0.5</v>
      </c>
      <c r="R18" s="205">
        <f>ДВНРВ_жен_1этап!R18-'ДВНРВ_жен_1этап (было)'!R18</f>
        <v>0</v>
      </c>
      <c r="S18" s="205">
        <f>ДВНРВ_жен_1этап!S18-'ДВНРВ_жен_1этап (было)'!S18</f>
        <v>0</v>
      </c>
      <c r="T18" s="205">
        <f>ДВНРВ_жен_1этап!T18-'ДВНРВ_жен_1этап (было)'!T18</f>
        <v>0</v>
      </c>
      <c r="U18" s="205">
        <f>ДВНРВ_жен_1этап!U18-'ДВНРВ_жен_1этап (было)'!U18</f>
        <v>0</v>
      </c>
      <c r="V18" s="300">
        <f>ДВНРВ_жен_1этап!V18-'ДВНРВ_жен_1этап (было)'!V18</f>
        <v>0.5</v>
      </c>
      <c r="W18" s="205">
        <f>ДВНРВ_жен_1этап!W18-'ДВНРВ_жен_1этап (было)'!W18</f>
        <v>0</v>
      </c>
      <c r="X18" s="205">
        <f>ДВНРВ_жен_1этап!X18-'ДВНРВ_жен_1этап (было)'!X18</f>
        <v>0</v>
      </c>
      <c r="Y18" s="205">
        <f>ДВНРВ_жен_1этап!Y18-'ДВНРВ_жен_1этап (было)'!Y18</f>
        <v>0</v>
      </c>
      <c r="Z18" s="205">
        <f>ДВНРВ_жен_1этап!Z18-'ДВНРВ_жен_1этап (было)'!Z18</f>
        <v>0</v>
      </c>
      <c r="AA18" s="300">
        <f>ДВНРВ_жен_1этап!AA18-'ДВНРВ_жен_1этап (было)'!AA18</f>
        <v>0.5</v>
      </c>
      <c r="AB18" s="205">
        <f>ДВНРВ_жен_1этап!AB18-'ДВНРВ_жен_1этап (было)'!AB18</f>
        <v>0</v>
      </c>
      <c r="AC18" s="205">
        <f>ДВНРВ_жен_1этап!AC18-'ДВНРВ_жен_1этап (было)'!AC18</f>
        <v>0</v>
      </c>
      <c r="AD18" s="205">
        <f>ДВНРВ_жен_1этап!AD18-'ДВНРВ_жен_1этап (было)'!AD18</f>
        <v>0</v>
      </c>
      <c r="AE18" s="205">
        <f>ДВНРВ_жен_1этап!AE18-'ДВНРВ_жен_1этап (было)'!AE18</f>
        <v>0</v>
      </c>
      <c r="AF18" s="300">
        <f>ДВНРВ_жен_1этап!AF18-'ДВНРВ_жен_1этап (было)'!AF18</f>
        <v>0.5</v>
      </c>
      <c r="AG18" s="205">
        <f>ДВНРВ_жен_1этап!AG18-'ДВНРВ_жен_1этап (было)'!AG18</f>
        <v>0</v>
      </c>
      <c r="AH18" s="205">
        <f>ДВНРВ_жен_1этап!AH18-'ДВНРВ_жен_1этап (было)'!AH18</f>
        <v>0</v>
      </c>
      <c r="AI18" s="205">
        <f>ДВНРВ_жен_1этап!AI18-'ДВНРВ_жен_1этап (было)'!AI18</f>
        <v>0</v>
      </c>
      <c r="AJ18" s="205">
        <f>ДВНРВ_жен_1этап!AJ18-'ДВНРВ_жен_1этап (было)'!AJ18</f>
        <v>0</v>
      </c>
      <c r="AK18" s="300">
        <f>ДВНРВ_жен_1этап!AK18-'ДВНРВ_жен_1этап (было)'!AK18</f>
        <v>0.5</v>
      </c>
      <c r="AL18" s="205">
        <f>ДВНРВ_жен_1этап!AL18-'ДВНРВ_жен_1этап (было)'!AL18</f>
        <v>0</v>
      </c>
      <c r="AM18" s="205">
        <f>ДВНРВ_жен_1этап!AM18-'ДВНРВ_жен_1этап (было)'!AM18</f>
        <v>0</v>
      </c>
      <c r="AN18" s="205">
        <f>ДВНРВ_жен_1этап!AN18-'ДВНРВ_жен_1этап (было)'!AN18</f>
        <v>0</v>
      </c>
      <c r="AP18" s="189"/>
    </row>
    <row r="19" spans="1:42" s="40" customFormat="1" ht="25.5">
      <c r="A19" s="51" t="s">
        <v>268</v>
      </c>
      <c r="B19" s="11" t="s">
        <v>269</v>
      </c>
      <c r="C19" s="26" t="s">
        <v>270</v>
      </c>
      <c r="D19" s="251" t="s">
        <v>97</v>
      </c>
      <c r="E19" s="243" t="s">
        <v>181</v>
      </c>
      <c r="F19" s="242" t="s">
        <v>232</v>
      </c>
      <c r="G19" s="353" t="s">
        <v>233</v>
      </c>
      <c r="H19" s="358">
        <v>3103</v>
      </c>
      <c r="I19" s="404">
        <f>ДВНРВ_жен_1этап!I19-'ДВНРВ_жен_1этап (было)'!I19</f>
        <v>0</v>
      </c>
      <c r="J19" s="404">
        <f>ДВНРВ_жен_1этап!J19-'ДВНРВ_жен_1этап (было)'!J19</f>
        <v>0</v>
      </c>
      <c r="K19" s="404">
        <f>ДВНРВ_жен_1этап!K19-'ДВНРВ_жен_1этап (было)'!K19</f>
        <v>0</v>
      </c>
      <c r="L19" s="404">
        <f>ДВНРВ_жен_1этап!L19-'ДВНРВ_жен_1этап (было)'!L19</f>
        <v>0</v>
      </c>
      <c r="M19" s="404">
        <f>ДВНРВ_жен_1этап!M19-'ДВНРВ_жен_1этап (было)'!M19</f>
        <v>0</v>
      </c>
      <c r="N19" s="404">
        <f>ДВНРВ_жен_1этап!N19-'ДВНРВ_жен_1этап (было)'!N19</f>
        <v>0</v>
      </c>
      <c r="O19" s="404">
        <f>ДВНРВ_жен_1этап!O19-'ДВНРВ_жен_1этап (было)'!O19</f>
        <v>0</v>
      </c>
      <c r="P19" s="404">
        <f>ДВНРВ_жен_1этап!P19-'ДВНРВ_жен_1этап (было)'!P19</f>
        <v>0</v>
      </c>
      <c r="Q19" s="404">
        <f>ДВНРВ_жен_1этап!Q19-'ДВНРВ_жен_1этап (было)'!Q19</f>
        <v>0</v>
      </c>
      <c r="R19" s="404">
        <f>ДВНРВ_жен_1этап!R19-'ДВНРВ_жен_1этап (было)'!R19</f>
        <v>0</v>
      </c>
      <c r="S19" s="404">
        <f>ДВНРВ_жен_1этап!S19-'ДВНРВ_жен_1этап (было)'!S19</f>
        <v>0</v>
      </c>
      <c r="T19" s="404">
        <f>ДВНРВ_жен_1этап!T19-'ДВНРВ_жен_1этап (было)'!T19</f>
        <v>0</v>
      </c>
      <c r="U19" s="404">
        <f>ДВНРВ_жен_1этап!U19-'ДВНРВ_жен_1этап (было)'!U19</f>
        <v>0</v>
      </c>
      <c r="V19" s="404">
        <f>ДВНРВ_жен_1этап!V19-'ДВНРВ_жен_1этап (было)'!V19</f>
        <v>0</v>
      </c>
      <c r="W19" s="404">
        <f>ДВНРВ_жен_1этап!W19-'ДВНРВ_жен_1этап (было)'!W19</f>
        <v>0</v>
      </c>
      <c r="X19" s="404">
        <f>ДВНРВ_жен_1этап!X19-'ДВНРВ_жен_1этап (было)'!X19</f>
        <v>0</v>
      </c>
      <c r="Y19" s="404">
        <f>ДВНРВ_жен_1этап!Y19-'ДВНРВ_жен_1этап (было)'!Y19</f>
        <v>0</v>
      </c>
      <c r="Z19" s="404">
        <f>ДВНРВ_жен_1этап!Z19-'ДВНРВ_жен_1этап (было)'!Z19</f>
        <v>0</v>
      </c>
      <c r="AA19" s="404">
        <f>ДВНРВ_жен_1этап!AA19-'ДВНРВ_жен_1этап (было)'!AA19</f>
        <v>0</v>
      </c>
      <c r="AB19" s="404">
        <f>ДВНРВ_жен_1этап!AB19-'ДВНРВ_жен_1этап (было)'!AB19</f>
        <v>0</v>
      </c>
      <c r="AC19" s="404">
        <f>ДВНРВ_жен_1этап!AC19-'ДВНРВ_жен_1этап (было)'!AC19</f>
        <v>0</v>
      </c>
      <c r="AD19" s="404">
        <f>ДВНРВ_жен_1этап!AD19-'ДВНРВ_жен_1этап (было)'!AD19</f>
        <v>0</v>
      </c>
      <c r="AE19" s="404">
        <f>ДВНРВ_жен_1этап!AE19-'ДВНРВ_жен_1этап (было)'!AE19</f>
        <v>0</v>
      </c>
      <c r="AF19" s="404">
        <f>ДВНРВ_жен_1этап!AF19-'ДВНРВ_жен_1этап (было)'!AF19</f>
        <v>0</v>
      </c>
      <c r="AG19" s="404">
        <f>ДВНРВ_жен_1этап!AG19-'ДВНРВ_жен_1этап (было)'!AG19</f>
        <v>0</v>
      </c>
      <c r="AH19" s="404">
        <f>ДВНРВ_жен_1этап!AH19-'ДВНРВ_жен_1этап (было)'!AH19</f>
        <v>0</v>
      </c>
      <c r="AI19" s="404">
        <f>ДВНРВ_жен_1этап!AI19-'ДВНРВ_жен_1этап (было)'!AI19</f>
        <v>0</v>
      </c>
      <c r="AJ19" s="404">
        <f>ДВНРВ_жен_1этап!AJ19-'ДВНРВ_жен_1этап (было)'!AJ19</f>
        <v>0</v>
      </c>
      <c r="AK19" s="404">
        <f>ДВНРВ_жен_1этап!AK19-'ДВНРВ_жен_1этап (было)'!AK19</f>
        <v>0</v>
      </c>
      <c r="AL19" s="404">
        <f>ДВНРВ_жен_1этап!AL19-'ДВНРВ_жен_1этап (было)'!AL19</f>
        <v>0</v>
      </c>
      <c r="AM19" s="404">
        <f>ДВНРВ_жен_1этап!AM19-'ДВНРВ_жен_1этап (было)'!AM19</f>
        <v>0</v>
      </c>
      <c r="AN19" s="404">
        <f>ДВНРВ_жен_1этап!AN19-'ДВНРВ_жен_1этап (было)'!AN19</f>
        <v>0</v>
      </c>
      <c r="AP19" s="189"/>
    </row>
    <row r="20" spans="1:42" s="4" customFormat="1" ht="18" customHeight="1">
      <c r="A20" s="51" t="s">
        <v>179</v>
      </c>
      <c r="B20" s="11" t="s">
        <v>43</v>
      </c>
      <c r="C20" s="26" t="s">
        <v>241</v>
      </c>
      <c r="D20" s="50" t="s">
        <v>97</v>
      </c>
      <c r="E20" s="243" t="s">
        <v>181</v>
      </c>
      <c r="F20" s="11" t="s">
        <v>232</v>
      </c>
      <c r="G20" s="354"/>
      <c r="H20" s="360"/>
      <c r="I20" s="405">
        <f>ДВНРВ_жен_1этап!I20-'ДВНРВ_жен_1этап (было)'!I20</f>
        <v>0</v>
      </c>
      <c r="J20" s="405">
        <f>ДВНРВ_жен_1этап!J20-'ДВНРВ_жен_1этап (было)'!J20</f>
        <v>0</v>
      </c>
      <c r="K20" s="405">
        <f>ДВНРВ_жен_1этап!K20-'ДВНРВ_жен_1этап (было)'!K20</f>
        <v>0</v>
      </c>
      <c r="L20" s="405">
        <f>ДВНРВ_жен_1этап!L20-'ДВНРВ_жен_1этап (было)'!L20</f>
        <v>0</v>
      </c>
      <c r="M20" s="405">
        <f>ДВНРВ_жен_1этап!M20-'ДВНРВ_жен_1этап (было)'!M20</f>
        <v>0</v>
      </c>
      <c r="N20" s="405">
        <f>ДВНРВ_жен_1этап!N20-'ДВНРВ_жен_1этап (было)'!N20</f>
        <v>0</v>
      </c>
      <c r="O20" s="405">
        <f>ДВНРВ_жен_1этап!O20-'ДВНРВ_жен_1этап (было)'!O20</f>
        <v>0</v>
      </c>
      <c r="P20" s="405">
        <f>ДВНРВ_жен_1этап!P20-'ДВНРВ_жен_1этап (было)'!P20</f>
        <v>0</v>
      </c>
      <c r="Q20" s="405">
        <f>ДВНРВ_жен_1этап!Q20-'ДВНРВ_жен_1этап (было)'!Q20</f>
        <v>0</v>
      </c>
      <c r="R20" s="405">
        <f>ДВНРВ_жен_1этап!R20-'ДВНРВ_жен_1этап (было)'!R20</f>
        <v>0</v>
      </c>
      <c r="S20" s="405">
        <f>ДВНРВ_жен_1этап!S20-'ДВНРВ_жен_1этап (было)'!S20</f>
        <v>0</v>
      </c>
      <c r="T20" s="405">
        <f>ДВНРВ_жен_1этап!T20-'ДВНРВ_жен_1этап (было)'!T20</f>
        <v>0</v>
      </c>
      <c r="U20" s="405">
        <f>ДВНРВ_жен_1этап!U20-'ДВНРВ_жен_1этап (было)'!U20</f>
        <v>0</v>
      </c>
      <c r="V20" s="405">
        <f>ДВНРВ_жен_1этап!V20-'ДВНРВ_жен_1этап (было)'!V20</f>
        <v>0</v>
      </c>
      <c r="W20" s="405">
        <f>ДВНРВ_жен_1этап!W20-'ДВНРВ_жен_1этап (было)'!W20</f>
        <v>0</v>
      </c>
      <c r="X20" s="405">
        <f>ДВНРВ_жен_1этап!X20-'ДВНРВ_жен_1этап (было)'!X20</f>
        <v>0</v>
      </c>
      <c r="Y20" s="405">
        <f>ДВНРВ_жен_1этап!Y20-'ДВНРВ_жен_1этап (было)'!Y20</f>
        <v>0</v>
      </c>
      <c r="Z20" s="405">
        <f>ДВНРВ_жен_1этап!Z20-'ДВНРВ_жен_1этап (было)'!Z20</f>
        <v>0</v>
      </c>
      <c r="AA20" s="405">
        <f>ДВНРВ_жен_1этап!AA20-'ДВНРВ_жен_1этап (было)'!AA20</f>
        <v>0</v>
      </c>
      <c r="AB20" s="405">
        <f>ДВНРВ_жен_1этап!AB20-'ДВНРВ_жен_1этап (было)'!AB20</f>
        <v>0</v>
      </c>
      <c r="AC20" s="405">
        <f>ДВНРВ_жен_1этап!AC20-'ДВНРВ_жен_1этап (было)'!AC20</f>
        <v>0</v>
      </c>
      <c r="AD20" s="405">
        <f>ДВНРВ_жен_1этап!AD20-'ДВНРВ_жен_1этап (было)'!AD20</f>
        <v>0</v>
      </c>
      <c r="AE20" s="405">
        <f>ДВНРВ_жен_1этап!AE20-'ДВНРВ_жен_1этап (было)'!AE20</f>
        <v>0</v>
      </c>
      <c r="AF20" s="405">
        <f>ДВНРВ_жен_1этап!AF20-'ДВНРВ_жен_1этап (было)'!AF20</f>
        <v>0</v>
      </c>
      <c r="AG20" s="405">
        <f>ДВНРВ_жен_1этап!AG20-'ДВНРВ_жен_1этап (было)'!AG20</f>
        <v>0</v>
      </c>
      <c r="AH20" s="405">
        <f>ДВНРВ_жен_1этап!AH20-'ДВНРВ_жен_1этап (было)'!AH20</f>
        <v>0</v>
      </c>
      <c r="AI20" s="405">
        <f>ДВНРВ_жен_1этап!AI20-'ДВНРВ_жен_1этап (было)'!AI20</f>
        <v>0</v>
      </c>
      <c r="AJ20" s="405">
        <f>ДВНРВ_жен_1этап!AJ20-'ДВНРВ_жен_1этап (было)'!AJ20</f>
        <v>0</v>
      </c>
      <c r="AK20" s="405">
        <f>ДВНРВ_жен_1этап!AK20-'ДВНРВ_жен_1этап (было)'!AK20</f>
        <v>0</v>
      </c>
      <c r="AL20" s="405">
        <f>ДВНРВ_жен_1этап!AL20-'ДВНРВ_жен_1этап (было)'!AL20</f>
        <v>0</v>
      </c>
      <c r="AM20" s="405">
        <f>ДВНРВ_жен_1этап!AM20-'ДВНРВ_жен_1этап (было)'!AM20</f>
        <v>0</v>
      </c>
      <c r="AN20" s="405">
        <f>ДВНРВ_жен_1этап!AN20-'ДВНРВ_жен_1этап (было)'!AN20</f>
        <v>0</v>
      </c>
    </row>
    <row r="21" spans="1:42" s="4" customFormat="1" ht="18" customHeight="1">
      <c r="A21" s="22" t="s">
        <v>4</v>
      </c>
      <c r="B21" s="18"/>
      <c r="C21" s="19"/>
      <c r="D21" s="18"/>
      <c r="E21" s="70"/>
      <c r="F21" s="18"/>
      <c r="G21" s="20"/>
      <c r="H21" s="21"/>
      <c r="I21" s="21">
        <f>ДВНРВ_жен_1этап!I21-'ДВНРВ_жен_1этап (было)'!I21</f>
        <v>0</v>
      </c>
      <c r="J21" s="21">
        <f>ДВНРВ_жен_1этап!J21-'ДВНРВ_жен_1этап (было)'!J21</f>
        <v>0</v>
      </c>
      <c r="K21" s="21">
        <f>ДВНРВ_жен_1этап!K21-'ДВНРВ_жен_1этап (было)'!K21</f>
        <v>0</v>
      </c>
      <c r="L21" s="21">
        <f>ДВНРВ_жен_1этап!L21-'ДВНРВ_жен_1этап (было)'!L21</f>
        <v>0</v>
      </c>
      <c r="M21" s="21">
        <f>ДВНРВ_жен_1этап!M21-'ДВНРВ_жен_1этап (было)'!M21</f>
        <v>0</v>
      </c>
      <c r="N21" s="21">
        <f>ДВНРВ_жен_1этап!N21-'ДВНРВ_жен_1этап (было)'!N21</f>
        <v>0</v>
      </c>
      <c r="O21" s="21">
        <f>ДВНРВ_жен_1этап!O21-'ДВНРВ_жен_1этап (было)'!O21</f>
        <v>0</v>
      </c>
      <c r="P21" s="21">
        <f>ДВНРВ_жен_1этап!P21-'ДВНРВ_жен_1этап (было)'!P21</f>
        <v>0</v>
      </c>
      <c r="Q21" s="21">
        <f>ДВНРВ_жен_1этап!Q21-'ДВНРВ_жен_1этап (было)'!Q21</f>
        <v>0</v>
      </c>
      <c r="R21" s="21">
        <f>ДВНРВ_жен_1этап!R21-'ДВНРВ_жен_1этап (было)'!R21</f>
        <v>0</v>
      </c>
      <c r="S21" s="21">
        <f>ДВНРВ_жен_1этап!S21-'ДВНРВ_жен_1этап (было)'!S21</f>
        <v>0</v>
      </c>
      <c r="T21" s="21">
        <f>ДВНРВ_жен_1этап!T21-'ДВНРВ_жен_1этап (было)'!T21</f>
        <v>0</v>
      </c>
      <c r="U21" s="21">
        <f>ДВНРВ_жен_1этап!U21-'ДВНРВ_жен_1этап (было)'!U21</f>
        <v>0</v>
      </c>
      <c r="V21" s="21">
        <f>ДВНРВ_жен_1этап!V21-'ДВНРВ_жен_1этап (было)'!V21</f>
        <v>0</v>
      </c>
      <c r="W21" s="21">
        <f>ДВНРВ_жен_1этап!W21-'ДВНРВ_жен_1этап (было)'!W21</f>
        <v>0</v>
      </c>
      <c r="X21" s="21">
        <f>ДВНРВ_жен_1этап!X21-'ДВНРВ_жен_1этап (было)'!X21</f>
        <v>0</v>
      </c>
      <c r="Y21" s="21">
        <f>ДВНРВ_жен_1этап!Y21-'ДВНРВ_жен_1этап (было)'!Y21</f>
        <v>0</v>
      </c>
      <c r="Z21" s="21">
        <f>ДВНРВ_жен_1этап!Z21-'ДВНРВ_жен_1этап (было)'!Z21</f>
        <v>0</v>
      </c>
      <c r="AA21" s="21">
        <f>ДВНРВ_жен_1этап!AA21-'ДВНРВ_жен_1этап (было)'!AA21</f>
        <v>0</v>
      </c>
      <c r="AB21" s="21">
        <f>ДВНРВ_жен_1этап!AB21-'ДВНРВ_жен_1этап (было)'!AB21</f>
        <v>0</v>
      </c>
      <c r="AC21" s="21">
        <f>ДВНРВ_жен_1этап!AC21-'ДВНРВ_жен_1этап (было)'!AC21</f>
        <v>0</v>
      </c>
      <c r="AD21" s="21">
        <f>ДВНРВ_жен_1этап!AD21-'ДВНРВ_жен_1этап (было)'!AD21</f>
        <v>0</v>
      </c>
      <c r="AE21" s="21">
        <f>ДВНРВ_жен_1этап!AE21-'ДВНРВ_жен_1этап (было)'!AE21</f>
        <v>0</v>
      </c>
      <c r="AF21" s="21">
        <f>ДВНРВ_жен_1этап!AF21-'ДВНРВ_жен_1этап (было)'!AF21</f>
        <v>0</v>
      </c>
      <c r="AG21" s="21">
        <f>ДВНРВ_жен_1этап!AG21-'ДВНРВ_жен_1этап (было)'!AG21</f>
        <v>0</v>
      </c>
      <c r="AH21" s="21">
        <f>ДВНРВ_жен_1этап!AH21-'ДВНРВ_жен_1этап (было)'!AH21</f>
        <v>0</v>
      </c>
      <c r="AI21" s="21">
        <f>ДВНРВ_жен_1этап!AI21-'ДВНРВ_жен_1этап (было)'!AI21</f>
        <v>0</v>
      </c>
      <c r="AJ21" s="21">
        <f>ДВНРВ_жен_1этап!AJ21-'ДВНРВ_жен_1этап (было)'!AJ21</f>
        <v>0</v>
      </c>
      <c r="AK21" s="21">
        <f>ДВНРВ_жен_1этап!AK21-'ДВНРВ_жен_1этап (было)'!AK21</f>
        <v>0</v>
      </c>
      <c r="AL21" s="21">
        <f>ДВНРВ_жен_1этап!AL21-'ДВНРВ_жен_1этап (было)'!AL21</f>
        <v>0</v>
      </c>
      <c r="AM21" s="21">
        <f>ДВНРВ_жен_1этап!AM21-'ДВНРВ_жен_1этап (было)'!AM21</f>
        <v>0</v>
      </c>
      <c r="AN21" s="21">
        <f>ДВНРВ_жен_1этап!AN21-'ДВНРВ_жен_1этап (было)'!AN21</f>
        <v>0</v>
      </c>
    </row>
    <row r="22" spans="1:42" s="4" customFormat="1" ht="18" customHeight="1">
      <c r="A22" s="13" t="s">
        <v>57</v>
      </c>
      <c r="B22" s="3"/>
      <c r="C22" s="7"/>
      <c r="D22" s="3"/>
      <c r="E22" s="75"/>
      <c r="F22" s="3"/>
      <c r="G22" s="12"/>
      <c r="H22" s="49"/>
      <c r="I22" s="49">
        <f>ДВНРВ_жен_1этап!I22-'ДВНРВ_жен_1этап (было)'!I22</f>
        <v>0</v>
      </c>
      <c r="J22" s="49">
        <f>ДВНРВ_жен_1этап!J22-'ДВНРВ_жен_1этап (было)'!J22</f>
        <v>0</v>
      </c>
      <c r="K22" s="49">
        <f>ДВНРВ_жен_1этап!K22-'ДВНРВ_жен_1этап (было)'!K22</f>
        <v>0</v>
      </c>
      <c r="L22" s="49">
        <f>ДВНРВ_жен_1этап!L22-'ДВНРВ_жен_1этап (было)'!L22</f>
        <v>1</v>
      </c>
      <c r="M22" s="49">
        <f>ДВНРВ_жен_1этап!M22-'ДВНРВ_жен_1этап (было)'!M22</f>
        <v>0</v>
      </c>
      <c r="N22" s="49">
        <f>ДВНРВ_жен_1этап!N22-'ДВНРВ_жен_1этап (было)'!N22</f>
        <v>0</v>
      </c>
      <c r="O22" s="49">
        <f>ДВНРВ_жен_1этап!O22-'ДВНРВ_жен_1этап (было)'!O22</f>
        <v>-1</v>
      </c>
      <c r="P22" s="49">
        <f>ДВНРВ_жен_1этап!P22-'ДВНРВ_жен_1этап (было)'!P22</f>
        <v>0</v>
      </c>
      <c r="Q22" s="49">
        <f>ДВНРВ_жен_1этап!Q22-'ДВНРВ_жен_1этап (было)'!Q22</f>
        <v>2</v>
      </c>
      <c r="R22" s="49">
        <f>ДВНРВ_жен_1этап!R22-'ДВНРВ_жен_1этап (было)'!R22</f>
        <v>-1</v>
      </c>
      <c r="S22" s="49">
        <f>ДВНРВ_жен_1этап!S22-'ДВНРВ_жен_1этап (было)'!S22</f>
        <v>0</v>
      </c>
      <c r="T22" s="49">
        <f>ДВНРВ_жен_1этап!T22-'ДВНРВ_жен_1этап (было)'!T22</f>
        <v>0</v>
      </c>
      <c r="U22" s="49">
        <f>ДВНРВ_жен_1этап!U22-'ДВНРВ_жен_1этап (было)'!U22</f>
        <v>-1</v>
      </c>
      <c r="V22" s="49">
        <f>ДВНРВ_жен_1этап!V22-'ДВНРВ_жен_1этап (было)'!V22</f>
        <v>2</v>
      </c>
      <c r="W22" s="49">
        <f>ДВНРВ_жен_1этап!W22-'ДВНРВ_жен_1этап (было)'!W22</f>
        <v>0</v>
      </c>
      <c r="X22" s="49">
        <f>ДВНРВ_жен_1этап!X22-'ДВНРВ_жен_1этап (было)'!X22</f>
        <v>0</v>
      </c>
      <c r="Y22" s="49">
        <f>ДВНРВ_жен_1этап!Y22-'ДВНРВ_жен_1этап (было)'!Y22</f>
        <v>0</v>
      </c>
      <c r="Z22" s="49">
        <f>ДВНРВ_жен_1этап!Z22-'ДВНРВ_жен_1этап (было)'!Z22</f>
        <v>-1</v>
      </c>
      <c r="AA22" s="49">
        <f>ДВНРВ_жен_1этап!AA22-'ДВНРВ_жен_1этап (было)'!AA22</f>
        <v>2</v>
      </c>
      <c r="AB22" s="49">
        <f>ДВНРВ_жен_1этап!AB22-'ДВНРВ_жен_1этап (было)'!AB22</f>
        <v>0</v>
      </c>
      <c r="AC22" s="49">
        <f>ДВНРВ_жен_1этап!AC22-'ДВНРВ_жен_1этап (было)'!AC22</f>
        <v>0</v>
      </c>
      <c r="AD22" s="49">
        <f>ДВНРВ_жен_1этап!AD22-'ДВНРВ_жен_1этап (было)'!AD22</f>
        <v>0</v>
      </c>
      <c r="AE22" s="49">
        <f>ДВНРВ_жен_1этап!AE22-'ДВНРВ_жен_1этап (было)'!AE22</f>
        <v>-1</v>
      </c>
      <c r="AF22" s="49">
        <f>ДВНРВ_жен_1этап!AF22-'ДВНРВ_жен_1этап (было)'!AF22</f>
        <v>2</v>
      </c>
      <c r="AG22" s="49">
        <f>ДВНРВ_жен_1этап!AG22-'ДВНРВ_жен_1этап (было)'!AG22</f>
        <v>0</v>
      </c>
      <c r="AH22" s="49">
        <f>ДВНРВ_жен_1этап!AH22-'ДВНРВ_жен_1этап (было)'!AH22</f>
        <v>0</v>
      </c>
      <c r="AI22" s="49">
        <f>ДВНРВ_жен_1этап!AI22-'ДВНРВ_жен_1этап (было)'!AI22</f>
        <v>0</v>
      </c>
      <c r="AJ22" s="49">
        <f>ДВНРВ_жен_1этап!AJ22-'ДВНРВ_жен_1этап (было)'!AJ22</f>
        <v>-1</v>
      </c>
      <c r="AK22" s="49">
        <f>ДВНРВ_жен_1этап!AK22-'ДВНРВ_жен_1этап (было)'!AK22</f>
        <v>2</v>
      </c>
      <c r="AL22" s="49">
        <f>ДВНРВ_жен_1этап!AL22-'ДВНРВ_жен_1этап (было)'!AL22</f>
        <v>0</v>
      </c>
      <c r="AM22" s="49">
        <f>ДВНРВ_жен_1этап!AM22-'ДВНРВ_жен_1этап (было)'!AM22</f>
        <v>0</v>
      </c>
      <c r="AN22" s="49">
        <f>ДВНРВ_жен_1этап!AN22-'ДВНРВ_жен_1этап (было)'!AN22</f>
        <v>0</v>
      </c>
    </row>
    <row r="23" spans="1:42">
      <c r="A23" s="13" t="s">
        <v>56</v>
      </c>
      <c r="B23" s="3"/>
      <c r="C23" s="7"/>
      <c r="D23" s="3"/>
      <c r="E23" s="75"/>
      <c r="F23" s="3"/>
      <c r="G23" s="12"/>
      <c r="H23" s="49"/>
      <c r="I23" s="49">
        <f>ДВНРВ_жен_1этап!I23-'ДВНРВ_жен_1этап (было)'!I23</f>
        <v>0</v>
      </c>
      <c r="J23" s="49">
        <f>ДВНРВ_жен_1этап!J23-'ДВНРВ_жен_1этап (было)'!J23</f>
        <v>0</v>
      </c>
      <c r="K23" s="49">
        <f>ДВНРВ_жен_1этап!K23-'ДВНРВ_жен_1этап (было)'!K23</f>
        <v>0</v>
      </c>
      <c r="L23" s="49">
        <f>ДВНРВ_жен_1этап!L23-'ДВНРВ_жен_1этап (было)'!L23</f>
        <v>0</v>
      </c>
      <c r="M23" s="49">
        <f>ДВНРВ_жен_1этап!M23-'ДВНРВ_жен_1этап (было)'!M23</f>
        <v>0</v>
      </c>
      <c r="N23" s="49">
        <f>ДВНРВ_жен_1этап!N23-'ДВНРВ_жен_1этап (было)'!N23</f>
        <v>0</v>
      </c>
      <c r="O23" s="49">
        <f>ДВНРВ_жен_1этап!O23-'ДВНРВ_жен_1этап (было)'!O23</f>
        <v>-1</v>
      </c>
      <c r="P23" s="49">
        <f>ДВНРВ_жен_1этап!P23-'ДВНРВ_жен_1этап (было)'!P23</f>
        <v>0</v>
      </c>
      <c r="Q23" s="49">
        <f>ДВНРВ_жен_1этап!Q23-'ДВНРВ_жен_1этап (было)'!Q23</f>
        <v>1</v>
      </c>
      <c r="R23" s="49">
        <f>ДВНРВ_жен_1этап!R23-'ДВНРВ_жен_1этап (было)'!R23</f>
        <v>-1</v>
      </c>
      <c r="S23" s="49">
        <f>ДВНРВ_жен_1этап!S23-'ДВНРВ_жен_1этап (было)'!S23</f>
        <v>0</v>
      </c>
      <c r="T23" s="49">
        <f>ДВНРВ_жен_1этап!T23-'ДВНРВ_жен_1этап (было)'!T23</f>
        <v>0</v>
      </c>
      <c r="U23" s="49">
        <f>ДВНРВ_жен_1этап!U23-'ДВНРВ_жен_1этап (было)'!U23</f>
        <v>-1</v>
      </c>
      <c r="V23" s="49">
        <f>ДВНРВ_жен_1этап!V23-'ДВНРВ_жен_1этап (было)'!V23</f>
        <v>2</v>
      </c>
      <c r="W23" s="49">
        <f>ДВНРВ_жен_1этап!W23-'ДВНРВ_жен_1этап (было)'!W23</f>
        <v>0</v>
      </c>
      <c r="X23" s="49">
        <f>ДВНРВ_жен_1этап!X23-'ДВНРВ_жен_1этап (было)'!X23</f>
        <v>0</v>
      </c>
      <c r="Y23" s="49">
        <f>ДВНРВ_жен_1этап!Y23-'ДВНРВ_жен_1этап (было)'!Y23</f>
        <v>0</v>
      </c>
      <c r="Z23" s="49">
        <f>ДВНРВ_жен_1этап!Z23-'ДВНРВ_жен_1этап (было)'!Z23</f>
        <v>-1</v>
      </c>
      <c r="AA23" s="49">
        <f>ДВНРВ_жен_1этап!AA23-'ДВНРВ_жен_1этап (было)'!AA23</f>
        <v>2</v>
      </c>
      <c r="AB23" s="49">
        <f>ДВНРВ_жен_1этап!AB23-'ДВНРВ_жен_1этап (было)'!AB23</f>
        <v>0</v>
      </c>
      <c r="AC23" s="49">
        <f>ДВНРВ_жен_1этап!AC23-'ДВНРВ_жен_1этап (было)'!AC23</f>
        <v>0</v>
      </c>
      <c r="AD23" s="49">
        <f>ДВНРВ_жен_1этап!AD23-'ДВНРВ_жен_1этап (было)'!AD23</f>
        <v>0</v>
      </c>
      <c r="AE23" s="49">
        <f>ДВНРВ_жен_1этап!AE23-'ДВНРВ_жен_1этап (было)'!AE23</f>
        <v>-1</v>
      </c>
      <c r="AF23" s="49">
        <f>ДВНРВ_жен_1этап!AF23-'ДВНРВ_жен_1этап (было)'!AF23</f>
        <v>2</v>
      </c>
      <c r="AG23" s="49">
        <f>ДВНРВ_жен_1этап!AG23-'ДВНРВ_жен_1этап (было)'!AG23</f>
        <v>0</v>
      </c>
      <c r="AH23" s="49">
        <f>ДВНРВ_жен_1этап!AH23-'ДВНРВ_жен_1этап (было)'!AH23</f>
        <v>0</v>
      </c>
      <c r="AI23" s="49">
        <f>ДВНРВ_жен_1этап!AI23-'ДВНРВ_жен_1этап (было)'!AI23</f>
        <v>0</v>
      </c>
      <c r="AJ23" s="49">
        <f>ДВНРВ_жен_1этап!AJ23-'ДВНРВ_жен_1этап (было)'!AJ23</f>
        <v>-1</v>
      </c>
      <c r="AK23" s="49">
        <f>ДВНРВ_жен_1этап!AK23-'ДВНРВ_жен_1этап (было)'!AK23</f>
        <v>2</v>
      </c>
      <c r="AL23" s="49">
        <f>ДВНРВ_жен_1этап!AL23-'ДВНРВ_жен_1этап (было)'!AL23</f>
        <v>0</v>
      </c>
      <c r="AM23" s="49">
        <f>ДВНРВ_жен_1этап!AM23-'ДВНРВ_жен_1этап (было)'!AM23</f>
        <v>0</v>
      </c>
      <c r="AN23" s="49">
        <f>ДВНРВ_жен_1этап!AN23-'ДВНРВ_жен_1этап (было)'!AN23</f>
        <v>0</v>
      </c>
    </row>
    <row r="24" spans="1:42" s="34" customFormat="1" ht="53.25" customHeight="1">
      <c r="A24" s="2"/>
      <c r="B24" s="2"/>
      <c r="C24" s="6"/>
      <c r="D24" s="2"/>
      <c r="E24" s="78"/>
      <c r="F24" s="2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2" s="34" customFormat="1" ht="54" customHeight="1">
      <c r="A25" s="406"/>
      <c r="B25" s="406"/>
      <c r="C25" s="406"/>
      <c r="D25" s="406"/>
      <c r="E25" s="44"/>
      <c r="G25" s="35"/>
      <c r="H25" s="190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</row>
    <row r="26" spans="1:42" s="37" customFormat="1" ht="43.5" customHeight="1">
      <c r="A26" s="406"/>
      <c r="B26" s="406"/>
      <c r="C26" s="406"/>
      <c r="D26" s="406"/>
      <c r="E26" s="81"/>
      <c r="F26" s="407"/>
      <c r="G26" s="407"/>
      <c r="H26" s="190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</row>
    <row r="27" spans="1:42" s="44" customFormat="1" ht="69.75" customHeight="1">
      <c r="A27" s="406"/>
      <c r="B27" s="406"/>
      <c r="C27" s="406"/>
      <c r="D27" s="406"/>
      <c r="E27" s="81"/>
      <c r="F27" s="36"/>
      <c r="G27" s="35"/>
      <c r="H27" s="192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</row>
    <row r="28" spans="1:42" s="38" customFormat="1" ht="58.5" customHeight="1">
      <c r="A28" s="352"/>
      <c r="B28" s="352"/>
      <c r="C28" s="352"/>
      <c r="D28" s="352"/>
      <c r="E28" s="81"/>
      <c r="F28" s="385"/>
      <c r="G28" s="385"/>
      <c r="H28" s="222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</row>
    <row r="29" spans="1:42" s="38" customFormat="1" ht="103.5" customHeight="1">
      <c r="A29" s="406"/>
      <c r="B29" s="406"/>
      <c r="C29" s="406"/>
      <c r="D29" s="406"/>
      <c r="E29" s="85"/>
      <c r="G29" s="35"/>
      <c r="H29" s="192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</row>
    <row r="30" spans="1:42">
      <c r="A30" s="406"/>
      <c r="B30" s="406"/>
      <c r="C30" s="406"/>
      <c r="D30" s="406"/>
      <c r="E30" s="85"/>
      <c r="F30" s="38"/>
      <c r="G30" s="35"/>
      <c r="H30" s="192"/>
      <c r="I30" s="231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</row>
    <row r="31" spans="1:42">
      <c r="H31" s="194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</row>
    <row r="32" spans="1:42">
      <c r="H32" s="17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</row>
    <row r="33" spans="1:84" ht="56.25" hidden="1" customHeight="1">
      <c r="AO33" s="39"/>
    </row>
    <row r="34" spans="1:84" hidden="1"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84" hidden="1"/>
    <row r="36" spans="1:84" hidden="1"/>
    <row r="37" spans="1:84" hidden="1"/>
    <row r="38" spans="1:84" hidden="1"/>
    <row r="39" spans="1:84" hidden="1"/>
    <row r="40" spans="1:84" hidden="1"/>
    <row r="41" spans="1:84" hidden="1"/>
    <row r="42" spans="1:84" hidden="1"/>
    <row r="43" spans="1:84" hidden="1"/>
    <row r="44" spans="1:84" hidden="1"/>
    <row r="45" spans="1:84" hidden="1"/>
    <row r="46" spans="1:84" hidden="1"/>
    <row r="47" spans="1:84" s="61" customFormat="1">
      <c r="A47" s="2"/>
      <c r="B47" s="2"/>
      <c r="C47" s="6"/>
      <c r="D47" s="2"/>
      <c r="E47" s="78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84" s="85" customFormat="1" ht="88.5" customHeight="1">
      <c r="A48" s="164"/>
      <c r="B48" s="77"/>
      <c r="C48" s="78"/>
      <c r="D48" s="77"/>
      <c r="E48" s="78"/>
      <c r="F48" s="77"/>
      <c r="G48" s="62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</row>
    <row r="49" spans="1:84" s="85" customFormat="1" ht="84" customHeight="1">
      <c r="A49" s="352"/>
      <c r="B49" s="352"/>
      <c r="C49" s="352"/>
      <c r="D49" s="352"/>
      <c r="G49" s="147"/>
      <c r="H49" s="86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</row>
    <row r="50" spans="1:84" s="85" customFormat="1">
      <c r="A50" s="352"/>
      <c r="B50" s="352"/>
      <c r="C50" s="352"/>
      <c r="D50" s="352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</row>
    <row r="51" spans="1:84" s="61" customFormat="1">
      <c r="A51" s="352"/>
      <c r="B51" s="352"/>
      <c r="C51" s="352"/>
      <c r="D51" s="352"/>
      <c r="E51" s="85"/>
      <c r="F51" s="85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</row>
    <row r="52" spans="1:84" s="61" customFormat="1">
      <c r="A52" s="77"/>
      <c r="B52" s="77"/>
      <c r="C52" s="78"/>
      <c r="D52" s="77"/>
      <c r="E52" s="78"/>
      <c r="F52" s="77"/>
    </row>
    <row r="53" spans="1:84" s="85" customFormat="1" ht="16.5">
      <c r="A53" s="164"/>
      <c r="B53" s="77"/>
      <c r="C53" s="78"/>
      <c r="D53" s="77"/>
      <c r="E53" s="78"/>
      <c r="F53" s="77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</row>
    <row r="54" spans="1:84" s="85" customFormat="1">
      <c r="A54" s="352"/>
      <c r="B54" s="352"/>
      <c r="C54" s="352"/>
      <c r="D54" s="352"/>
      <c r="G54" s="147"/>
      <c r="H54" s="86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</row>
    <row r="55" spans="1:84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</row>
    <row r="56" spans="1:84" s="61" customFormat="1">
      <c r="A56" s="352"/>
      <c r="B56" s="352"/>
      <c r="C56" s="352"/>
      <c r="D56" s="352"/>
      <c r="E56" s="85"/>
      <c r="F56" s="85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</row>
    <row r="57" spans="1:84" s="61" customFormat="1">
      <c r="A57" s="77"/>
      <c r="B57" s="77"/>
      <c r="C57" s="78"/>
      <c r="D57" s="77"/>
      <c r="E57" s="78"/>
      <c r="F57" s="77"/>
    </row>
    <row r="58" spans="1:84" s="85" customFormat="1" ht="16.5">
      <c r="A58" s="164"/>
      <c r="B58" s="77"/>
      <c r="C58" s="78"/>
      <c r="D58" s="77"/>
      <c r="E58" s="78"/>
      <c r="F58" s="77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</row>
    <row r="59" spans="1:84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</row>
    <row r="60" spans="1:84" s="61" customFormat="1">
      <c r="A60" s="352"/>
      <c r="B60" s="352"/>
      <c r="C60" s="352"/>
      <c r="D60" s="352"/>
      <c r="E60" s="85"/>
      <c r="F60" s="85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</row>
    <row r="61" spans="1:84" s="85" customFormat="1">
      <c r="A61" s="77"/>
      <c r="B61" s="77"/>
      <c r="C61" s="78"/>
      <c r="D61" s="77"/>
      <c r="E61" s="78"/>
      <c r="F61" s="77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</row>
    <row r="62" spans="1:84" s="85" customFormat="1" ht="16.5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</row>
    <row r="63" spans="1:84" s="85" customFormat="1">
      <c r="A63" s="352"/>
      <c r="B63" s="352"/>
      <c r="C63" s="352"/>
      <c r="D63" s="352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</row>
    <row r="64" spans="1:84" s="61" customFormat="1">
      <c r="A64" s="352"/>
      <c r="B64" s="352"/>
      <c r="C64" s="352"/>
      <c r="D64" s="352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 ht="16.5">
      <c r="A65" s="77"/>
      <c r="B65" s="77"/>
      <c r="C65" s="78"/>
      <c r="D65" s="77"/>
      <c r="F65" s="77"/>
      <c r="G65" s="164"/>
      <c r="H65" s="86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</sheetData>
  <mergeCells count="132">
    <mergeCell ref="A1:B1"/>
    <mergeCell ref="C1:C2"/>
    <mergeCell ref="D1:D2"/>
    <mergeCell ref="E1:E2"/>
    <mergeCell ref="F1:F2"/>
    <mergeCell ref="G1:G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AM5:AM7"/>
    <mergeCell ref="AN5:AN7"/>
    <mergeCell ref="AH5:AH7"/>
    <mergeCell ref="AI5:AI7"/>
    <mergeCell ref="F11:F12"/>
    <mergeCell ref="G11:G12"/>
    <mergeCell ref="H11:H12"/>
    <mergeCell ref="I11:I12"/>
    <mergeCell ref="J11:J12"/>
    <mergeCell ref="AD5:AD7"/>
    <mergeCell ref="AE5:AE7"/>
    <mergeCell ref="AF5:AF7"/>
    <mergeCell ref="AG5:AG7"/>
    <mergeCell ref="X5:X7"/>
    <mergeCell ref="Y5:Y7"/>
    <mergeCell ref="Z5:Z7"/>
    <mergeCell ref="AA5:AA7"/>
    <mergeCell ref="AB5:AB7"/>
    <mergeCell ref="AC5:AC7"/>
    <mergeCell ref="R5:R7"/>
    <mergeCell ref="S5:S7"/>
    <mergeCell ref="T5:T7"/>
    <mergeCell ref="U5:U7"/>
    <mergeCell ref="V5:V7"/>
    <mergeCell ref="K11:K12"/>
    <mergeCell ref="L11:L12"/>
    <mergeCell ref="M11:M12"/>
    <mergeCell ref="N11:N12"/>
    <mergeCell ref="O11:O12"/>
    <mergeCell ref="P11:P12"/>
    <mergeCell ref="AJ5:AJ7"/>
    <mergeCell ref="AK5:AK7"/>
    <mergeCell ref="AL5:AL7"/>
    <mergeCell ref="W5:W7"/>
    <mergeCell ref="L5:L7"/>
    <mergeCell ref="M5:M7"/>
    <mergeCell ref="N5:N7"/>
    <mergeCell ref="O5:O7"/>
    <mergeCell ref="P5:P7"/>
    <mergeCell ref="Q5:Q7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AI11:AI12"/>
    <mergeCell ref="AJ11:AJ12"/>
    <mergeCell ref="AK11:AK12"/>
    <mergeCell ref="AL11:AL12"/>
    <mergeCell ref="AM11:AM12"/>
    <mergeCell ref="AN11:AN12"/>
    <mergeCell ref="AC11:AC12"/>
    <mergeCell ref="AD11:AD12"/>
    <mergeCell ref="AE11:AE12"/>
    <mergeCell ref="AF11:AF12"/>
    <mergeCell ref="AG11:AG12"/>
    <mergeCell ref="AH11:AH12"/>
    <mergeCell ref="AN19:AN20"/>
    <mergeCell ref="A25:D25"/>
    <mergeCell ref="A26:D26"/>
    <mergeCell ref="F26:G26"/>
    <mergeCell ref="AE19:AE20"/>
    <mergeCell ref="AF19:AF20"/>
    <mergeCell ref="AG19:AG20"/>
    <mergeCell ref="AH19:AH20"/>
    <mergeCell ref="AI19:AI20"/>
    <mergeCell ref="AJ19:AJ20"/>
    <mergeCell ref="Y19:Y20"/>
    <mergeCell ref="Z19:Z20"/>
    <mergeCell ref="AA19:AA20"/>
    <mergeCell ref="AB19:AB20"/>
    <mergeCell ref="AC19:AC20"/>
    <mergeCell ref="AD19:AD20"/>
    <mergeCell ref="S19:S20"/>
    <mergeCell ref="T19:T20"/>
    <mergeCell ref="U19:U20"/>
    <mergeCell ref="V19:V20"/>
    <mergeCell ref="W19:W20"/>
    <mergeCell ref="X19:X20"/>
    <mergeCell ref="M19:M20"/>
    <mergeCell ref="N19:N20"/>
    <mergeCell ref="A27:D27"/>
    <mergeCell ref="A28:D28"/>
    <mergeCell ref="F28:G28"/>
    <mergeCell ref="A29:D29"/>
    <mergeCell ref="A30:D30"/>
    <mergeCell ref="A49:D49"/>
    <mergeCell ref="AK19:AK20"/>
    <mergeCell ref="AL19:AL20"/>
    <mergeCell ref="AM19:AM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A60:D60"/>
    <mergeCell ref="A63:D63"/>
    <mergeCell ref="A64:D64"/>
    <mergeCell ref="A50:D50"/>
    <mergeCell ref="A51:D51"/>
    <mergeCell ref="A54:D54"/>
    <mergeCell ref="A55:D55"/>
    <mergeCell ref="A56:D56"/>
    <mergeCell ref="A59:D59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6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L9"/>
  <sheetViews>
    <sheetView workbookViewId="0">
      <pane xSplit="8" ySplit="2" topLeftCell="I3" activePane="bottomRight" state="frozen"/>
      <selection activeCell="CN27" sqref="CN27"/>
      <selection pane="topRight" activeCell="CN27" sqref="CN27"/>
      <selection pane="bottomLeft" activeCell="CN27" sqref="CN27"/>
      <selection pane="bottomRight" activeCell="CN27" sqref="CN27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0.8554687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hidden="1" customWidth="1"/>
    <col min="9" max="40" width="2.7109375" style="1" customWidth="1"/>
    <col min="41" max="90" width="2.7109375" style="1" hidden="1" customWidth="1"/>
    <col min="91" max="16384" width="8.7109375" style="1"/>
  </cols>
  <sheetData>
    <row r="1" spans="1:90" s="5" customFormat="1" ht="32.1" customHeight="1">
      <c r="A1" s="390" t="s">
        <v>33</v>
      </c>
      <c r="B1" s="390"/>
      <c r="C1" s="391" t="s">
        <v>153</v>
      </c>
      <c r="D1" s="390" t="s">
        <v>59</v>
      </c>
      <c r="E1" s="391" t="s">
        <v>36</v>
      </c>
      <c r="F1" s="390" t="s">
        <v>8</v>
      </c>
      <c r="G1" s="393" t="s">
        <v>35</v>
      </c>
      <c r="H1" s="394" t="s">
        <v>58</v>
      </c>
      <c r="I1" s="396" t="s">
        <v>71</v>
      </c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  <c r="AO1" s="396"/>
      <c r="AP1" s="396"/>
      <c r="AQ1" s="396"/>
      <c r="AR1" s="396"/>
      <c r="AS1" s="396"/>
      <c r="AT1" s="396"/>
      <c r="AU1" s="396"/>
      <c r="AV1" s="396"/>
      <c r="AW1" s="396"/>
      <c r="AX1" s="396"/>
      <c r="AY1" s="396"/>
      <c r="AZ1" s="396"/>
      <c r="BA1" s="396"/>
      <c r="BB1" s="396"/>
      <c r="BC1" s="396"/>
      <c r="BD1" s="396"/>
      <c r="BE1" s="396"/>
      <c r="BF1" s="396"/>
      <c r="BG1" s="396"/>
      <c r="BH1" s="396"/>
      <c r="BI1" s="396"/>
      <c r="BJ1" s="396"/>
      <c r="BK1" s="396"/>
      <c r="BL1" s="396"/>
      <c r="BM1" s="396"/>
      <c r="BN1" s="396"/>
      <c r="BO1" s="396"/>
      <c r="BP1" s="396"/>
      <c r="BQ1" s="396"/>
      <c r="BR1" s="396"/>
      <c r="BS1" s="396"/>
      <c r="BT1" s="396"/>
      <c r="BU1" s="396"/>
      <c r="BV1" s="396"/>
      <c r="BW1" s="396"/>
      <c r="BX1" s="396"/>
      <c r="BY1" s="396"/>
      <c r="BZ1" s="396"/>
      <c r="CA1" s="396"/>
      <c r="CB1" s="396"/>
      <c r="CC1" s="396"/>
      <c r="CD1" s="396"/>
      <c r="CE1" s="396"/>
      <c r="CF1" s="396"/>
      <c r="CG1" s="396"/>
      <c r="CH1" s="396"/>
      <c r="CI1" s="396"/>
      <c r="CJ1" s="396"/>
      <c r="CK1" s="396"/>
      <c r="CL1" s="396"/>
    </row>
    <row r="2" spans="1:90" s="5" customFormat="1" ht="32.1" customHeight="1">
      <c r="A2" s="250" t="s">
        <v>44</v>
      </c>
      <c r="B2" s="250" t="s">
        <v>45</v>
      </c>
      <c r="C2" s="392"/>
      <c r="D2" s="390"/>
      <c r="E2" s="392"/>
      <c r="F2" s="390"/>
      <c r="G2" s="393"/>
      <c r="H2" s="395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50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  <c r="AO2" s="250">
        <v>50</v>
      </c>
      <c r="AP2" s="250">
        <v>51</v>
      </c>
      <c r="AQ2" s="250">
        <v>52</v>
      </c>
      <c r="AR2" s="250">
        <v>53</v>
      </c>
      <c r="AS2" s="250">
        <v>54</v>
      </c>
      <c r="AT2" s="250">
        <v>55</v>
      </c>
      <c r="AU2" s="250">
        <v>56</v>
      </c>
      <c r="AV2" s="250">
        <v>57</v>
      </c>
      <c r="AW2" s="250">
        <v>58</v>
      </c>
      <c r="AX2" s="250">
        <v>59</v>
      </c>
      <c r="AY2" s="250">
        <v>60</v>
      </c>
      <c r="AZ2" s="250">
        <v>61</v>
      </c>
      <c r="BA2" s="250">
        <v>62</v>
      </c>
      <c r="BB2" s="250">
        <v>63</v>
      </c>
      <c r="BC2" s="250">
        <v>64</v>
      </c>
      <c r="BD2" s="250">
        <v>65</v>
      </c>
      <c r="BE2" s="250">
        <v>66</v>
      </c>
      <c r="BF2" s="250">
        <v>67</v>
      </c>
      <c r="BG2" s="250">
        <v>68</v>
      </c>
      <c r="BH2" s="250">
        <v>69</v>
      </c>
      <c r="BI2" s="250">
        <v>70</v>
      </c>
      <c r="BJ2" s="250">
        <v>71</v>
      </c>
      <c r="BK2" s="250">
        <v>72</v>
      </c>
      <c r="BL2" s="250">
        <v>73</v>
      </c>
      <c r="BM2" s="250">
        <v>74</v>
      </c>
      <c r="BN2" s="250">
        <v>75</v>
      </c>
      <c r="BO2" s="250">
        <v>76</v>
      </c>
      <c r="BP2" s="250">
        <v>77</v>
      </c>
      <c r="BQ2" s="250">
        <v>78</v>
      </c>
      <c r="BR2" s="250">
        <v>79</v>
      </c>
      <c r="BS2" s="250">
        <v>80</v>
      </c>
      <c r="BT2" s="250">
        <v>81</v>
      </c>
      <c r="BU2" s="250">
        <v>82</v>
      </c>
      <c r="BV2" s="250">
        <v>83</v>
      </c>
      <c r="BW2" s="250">
        <v>84</v>
      </c>
      <c r="BX2" s="250">
        <v>85</v>
      </c>
      <c r="BY2" s="250">
        <v>86</v>
      </c>
      <c r="BZ2" s="250">
        <v>87</v>
      </c>
      <c r="CA2" s="250">
        <v>88</v>
      </c>
      <c r="CB2" s="250">
        <v>89</v>
      </c>
      <c r="CC2" s="250">
        <v>90</v>
      </c>
      <c r="CD2" s="250">
        <v>91</v>
      </c>
      <c r="CE2" s="250">
        <v>92</v>
      </c>
      <c r="CF2" s="250">
        <v>93</v>
      </c>
      <c r="CG2" s="250">
        <v>94</v>
      </c>
      <c r="CH2" s="250">
        <v>95</v>
      </c>
      <c r="CI2" s="250">
        <v>96</v>
      </c>
      <c r="CJ2" s="250">
        <v>97</v>
      </c>
      <c r="CK2" s="250">
        <v>98</v>
      </c>
      <c r="CL2" s="250">
        <v>99</v>
      </c>
    </row>
    <row r="3" spans="1:90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0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0" ht="26.1" customHeight="1">
      <c r="A5" s="51">
        <v>84</v>
      </c>
      <c r="B5" s="11" t="s">
        <v>183</v>
      </c>
      <c r="C5" s="25" t="s">
        <v>242</v>
      </c>
      <c r="D5" s="50" t="s">
        <v>184</v>
      </c>
      <c r="E5" s="282" t="s">
        <v>181</v>
      </c>
      <c r="F5" s="11" t="s">
        <v>234</v>
      </c>
      <c r="G5" s="328" t="s">
        <v>236</v>
      </c>
      <c r="H5" s="410">
        <f>'[1]Прил.2.7 Раздел I'!K65</f>
        <v>797</v>
      </c>
      <c r="I5" s="386">
        <v>1</v>
      </c>
      <c r="J5" s="386">
        <v>1</v>
      </c>
      <c r="K5" s="386">
        <v>1</v>
      </c>
      <c r="L5" s="386">
        <v>1</v>
      </c>
      <c r="M5" s="386">
        <v>1</v>
      </c>
      <c r="N5" s="386">
        <v>1</v>
      </c>
      <c r="O5" s="386">
        <v>1</v>
      </c>
      <c r="P5" s="386">
        <v>1</v>
      </c>
      <c r="Q5" s="386">
        <v>1</v>
      </c>
      <c r="R5" s="386">
        <v>1</v>
      </c>
      <c r="S5" s="386">
        <v>1</v>
      </c>
      <c r="T5" s="386">
        <v>1</v>
      </c>
      <c r="U5" s="386">
        <v>1</v>
      </c>
      <c r="V5" s="386">
        <v>1</v>
      </c>
      <c r="W5" s="386">
        <v>1</v>
      </c>
      <c r="X5" s="386">
        <v>1</v>
      </c>
      <c r="Y5" s="386">
        <v>1</v>
      </c>
      <c r="Z5" s="386">
        <v>1</v>
      </c>
      <c r="AA5" s="386">
        <v>1</v>
      </c>
      <c r="AB5" s="386">
        <v>1</v>
      </c>
      <c r="AC5" s="386">
        <v>1</v>
      </c>
      <c r="AD5" s="386">
        <v>1</v>
      </c>
      <c r="AE5" s="386">
        <v>1</v>
      </c>
      <c r="AF5" s="386">
        <v>1</v>
      </c>
      <c r="AG5" s="386">
        <v>1</v>
      </c>
      <c r="AH5" s="386">
        <v>1</v>
      </c>
      <c r="AI5" s="386">
        <v>1</v>
      </c>
      <c r="AJ5" s="386">
        <v>1</v>
      </c>
      <c r="AK5" s="386">
        <v>1</v>
      </c>
      <c r="AL5" s="386">
        <v>1</v>
      </c>
      <c r="AM5" s="386">
        <v>1</v>
      </c>
      <c r="AN5" s="386">
        <v>1</v>
      </c>
      <c r="AO5" s="386"/>
      <c r="AP5" s="386"/>
      <c r="AQ5" s="386"/>
      <c r="AR5" s="386"/>
      <c r="AS5" s="386"/>
      <c r="AT5" s="386"/>
      <c r="AU5" s="386"/>
      <c r="AV5" s="386"/>
      <c r="AW5" s="386"/>
      <c r="AX5" s="386"/>
      <c r="AY5" s="386"/>
      <c r="AZ5" s="386"/>
      <c r="BA5" s="386"/>
      <c r="BB5" s="386"/>
      <c r="BC5" s="386"/>
      <c r="BD5" s="386"/>
      <c r="BE5" s="386"/>
      <c r="BF5" s="386"/>
      <c r="BG5" s="386"/>
      <c r="BH5" s="386"/>
      <c r="BI5" s="386"/>
      <c r="BJ5" s="386"/>
      <c r="BK5" s="386"/>
      <c r="BL5" s="386"/>
      <c r="BM5" s="386"/>
      <c r="BN5" s="386"/>
      <c r="BO5" s="386"/>
      <c r="BP5" s="386"/>
      <c r="BQ5" s="386"/>
      <c r="BR5" s="386"/>
      <c r="BS5" s="386"/>
      <c r="BT5" s="386"/>
      <c r="BU5" s="386"/>
      <c r="BV5" s="386"/>
      <c r="BW5" s="386"/>
      <c r="BX5" s="386"/>
      <c r="BY5" s="386"/>
      <c r="BZ5" s="386"/>
      <c r="CA5" s="386"/>
      <c r="CB5" s="386"/>
      <c r="CC5" s="386"/>
      <c r="CD5" s="386"/>
      <c r="CE5" s="386"/>
      <c r="CF5" s="386"/>
      <c r="CG5" s="386"/>
      <c r="CH5" s="386"/>
      <c r="CI5" s="386"/>
      <c r="CJ5" s="386"/>
      <c r="CK5" s="386"/>
      <c r="CL5" s="386"/>
    </row>
    <row r="6" spans="1:90" ht="26.1" customHeight="1">
      <c r="A6" s="51">
        <v>90</v>
      </c>
      <c r="B6" s="11" t="s">
        <v>185</v>
      </c>
      <c r="C6" s="25" t="s">
        <v>242</v>
      </c>
      <c r="D6" s="50" t="s">
        <v>186</v>
      </c>
      <c r="E6" s="282" t="s">
        <v>181</v>
      </c>
      <c r="F6" s="11" t="s">
        <v>235</v>
      </c>
      <c r="G6" s="329"/>
      <c r="H6" s="410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  <c r="AC6" s="387"/>
      <c r="AD6" s="387"/>
      <c r="AE6" s="387"/>
      <c r="AF6" s="387"/>
      <c r="AG6" s="387"/>
      <c r="AH6" s="387"/>
      <c r="AI6" s="387"/>
      <c r="AJ6" s="387"/>
      <c r="AK6" s="387"/>
      <c r="AL6" s="387"/>
      <c r="AM6" s="387"/>
      <c r="AN6" s="387"/>
      <c r="AO6" s="387"/>
      <c r="AP6" s="387"/>
      <c r="AQ6" s="387"/>
      <c r="AR6" s="387"/>
      <c r="AS6" s="387"/>
      <c r="AT6" s="387"/>
      <c r="AU6" s="387"/>
      <c r="AV6" s="387"/>
      <c r="AW6" s="387"/>
      <c r="AX6" s="387"/>
      <c r="AY6" s="387"/>
      <c r="AZ6" s="387"/>
      <c r="BA6" s="387"/>
      <c r="BB6" s="387"/>
      <c r="BC6" s="387"/>
      <c r="BD6" s="387"/>
      <c r="BE6" s="387"/>
      <c r="BF6" s="387"/>
      <c r="BG6" s="387"/>
      <c r="BH6" s="387"/>
      <c r="BI6" s="387"/>
      <c r="BJ6" s="387"/>
      <c r="BK6" s="387"/>
      <c r="BL6" s="387"/>
      <c r="BM6" s="387"/>
      <c r="BN6" s="387"/>
      <c r="BO6" s="387"/>
      <c r="BP6" s="387"/>
      <c r="BQ6" s="387"/>
      <c r="BR6" s="387"/>
      <c r="BS6" s="387"/>
      <c r="BT6" s="387"/>
      <c r="BU6" s="387"/>
      <c r="BV6" s="387"/>
      <c r="BW6" s="387"/>
      <c r="BX6" s="387"/>
      <c r="BY6" s="387"/>
      <c r="BZ6" s="387"/>
      <c r="CA6" s="387"/>
      <c r="CB6" s="387"/>
      <c r="CC6" s="387"/>
      <c r="CD6" s="387"/>
      <c r="CE6" s="387"/>
      <c r="CF6" s="387"/>
      <c r="CG6" s="387"/>
      <c r="CH6" s="387"/>
      <c r="CI6" s="387"/>
      <c r="CJ6" s="387"/>
      <c r="CK6" s="387"/>
      <c r="CL6" s="387"/>
    </row>
    <row r="7" spans="1:90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f>I2</f>
        <v>18</v>
      </c>
      <c r="J7" s="21">
        <f t="shared" ref="J7:BU7" si="0">J2</f>
        <v>19</v>
      </c>
      <c r="K7" s="21">
        <f t="shared" si="0"/>
        <v>20</v>
      </c>
      <c r="L7" s="21">
        <f t="shared" si="0"/>
        <v>21</v>
      </c>
      <c r="M7" s="21">
        <f t="shared" si="0"/>
        <v>22</v>
      </c>
      <c r="N7" s="21">
        <f t="shared" si="0"/>
        <v>23</v>
      </c>
      <c r="O7" s="21">
        <f t="shared" si="0"/>
        <v>24</v>
      </c>
      <c r="P7" s="21">
        <f t="shared" si="0"/>
        <v>25</v>
      </c>
      <c r="Q7" s="21">
        <f t="shared" si="0"/>
        <v>26</v>
      </c>
      <c r="R7" s="21">
        <f t="shared" si="0"/>
        <v>27</v>
      </c>
      <c r="S7" s="21">
        <f t="shared" si="0"/>
        <v>28</v>
      </c>
      <c r="T7" s="21">
        <f t="shared" si="0"/>
        <v>29</v>
      </c>
      <c r="U7" s="21">
        <f t="shared" si="0"/>
        <v>30</v>
      </c>
      <c r="V7" s="21">
        <f t="shared" si="0"/>
        <v>31</v>
      </c>
      <c r="W7" s="21">
        <f t="shared" si="0"/>
        <v>32</v>
      </c>
      <c r="X7" s="21">
        <f t="shared" si="0"/>
        <v>33</v>
      </c>
      <c r="Y7" s="21">
        <f t="shared" si="0"/>
        <v>34</v>
      </c>
      <c r="Z7" s="21">
        <f t="shared" si="0"/>
        <v>35</v>
      </c>
      <c r="AA7" s="21">
        <f t="shared" si="0"/>
        <v>36</v>
      </c>
      <c r="AB7" s="21">
        <f t="shared" si="0"/>
        <v>37</v>
      </c>
      <c r="AC7" s="21">
        <f t="shared" si="0"/>
        <v>38</v>
      </c>
      <c r="AD7" s="21">
        <f t="shared" si="0"/>
        <v>39</v>
      </c>
      <c r="AE7" s="21">
        <f t="shared" si="0"/>
        <v>40</v>
      </c>
      <c r="AF7" s="21">
        <f t="shared" si="0"/>
        <v>41</v>
      </c>
      <c r="AG7" s="21">
        <f t="shared" si="0"/>
        <v>42</v>
      </c>
      <c r="AH7" s="21">
        <f t="shared" si="0"/>
        <v>43</v>
      </c>
      <c r="AI7" s="21">
        <f t="shared" si="0"/>
        <v>44</v>
      </c>
      <c r="AJ7" s="21">
        <f t="shared" si="0"/>
        <v>45</v>
      </c>
      <c r="AK7" s="21">
        <f t="shared" si="0"/>
        <v>46</v>
      </c>
      <c r="AL7" s="21">
        <f t="shared" si="0"/>
        <v>47</v>
      </c>
      <c r="AM7" s="21">
        <f t="shared" si="0"/>
        <v>48</v>
      </c>
      <c r="AN7" s="21">
        <f t="shared" si="0"/>
        <v>49</v>
      </c>
      <c r="AO7" s="21">
        <f t="shared" si="0"/>
        <v>50</v>
      </c>
      <c r="AP7" s="21">
        <f t="shared" si="0"/>
        <v>51</v>
      </c>
      <c r="AQ7" s="21">
        <f t="shared" si="0"/>
        <v>52</v>
      </c>
      <c r="AR7" s="21">
        <f t="shared" si="0"/>
        <v>53</v>
      </c>
      <c r="AS7" s="21">
        <f t="shared" si="0"/>
        <v>54</v>
      </c>
      <c r="AT7" s="21">
        <f t="shared" si="0"/>
        <v>55</v>
      </c>
      <c r="AU7" s="21">
        <f t="shared" si="0"/>
        <v>56</v>
      </c>
      <c r="AV7" s="21">
        <f t="shared" si="0"/>
        <v>57</v>
      </c>
      <c r="AW7" s="21">
        <f t="shared" si="0"/>
        <v>58</v>
      </c>
      <c r="AX7" s="21">
        <f t="shared" si="0"/>
        <v>59</v>
      </c>
      <c r="AY7" s="21">
        <f t="shared" si="0"/>
        <v>60</v>
      </c>
      <c r="AZ7" s="21">
        <f t="shared" si="0"/>
        <v>61</v>
      </c>
      <c r="BA7" s="21">
        <f t="shared" si="0"/>
        <v>62</v>
      </c>
      <c r="BB7" s="21">
        <f t="shared" si="0"/>
        <v>63</v>
      </c>
      <c r="BC7" s="21">
        <f t="shared" si="0"/>
        <v>64</v>
      </c>
      <c r="BD7" s="21">
        <f t="shared" si="0"/>
        <v>65</v>
      </c>
      <c r="BE7" s="21">
        <f t="shared" si="0"/>
        <v>66</v>
      </c>
      <c r="BF7" s="21">
        <f t="shared" si="0"/>
        <v>67</v>
      </c>
      <c r="BG7" s="21">
        <f t="shared" si="0"/>
        <v>68</v>
      </c>
      <c r="BH7" s="21">
        <f t="shared" si="0"/>
        <v>69</v>
      </c>
      <c r="BI7" s="21">
        <f t="shared" si="0"/>
        <v>70</v>
      </c>
      <c r="BJ7" s="21">
        <f t="shared" si="0"/>
        <v>71</v>
      </c>
      <c r="BK7" s="21">
        <f t="shared" si="0"/>
        <v>72</v>
      </c>
      <c r="BL7" s="21">
        <f t="shared" si="0"/>
        <v>73</v>
      </c>
      <c r="BM7" s="21">
        <f t="shared" si="0"/>
        <v>74</v>
      </c>
      <c r="BN7" s="21">
        <f t="shared" si="0"/>
        <v>75</v>
      </c>
      <c r="BO7" s="21">
        <f t="shared" si="0"/>
        <v>76</v>
      </c>
      <c r="BP7" s="21">
        <f t="shared" si="0"/>
        <v>77</v>
      </c>
      <c r="BQ7" s="21">
        <f t="shared" si="0"/>
        <v>78</v>
      </c>
      <c r="BR7" s="21">
        <f t="shared" si="0"/>
        <v>79</v>
      </c>
      <c r="BS7" s="21">
        <f t="shared" si="0"/>
        <v>80</v>
      </c>
      <c r="BT7" s="21">
        <f t="shared" si="0"/>
        <v>81</v>
      </c>
      <c r="BU7" s="21">
        <f t="shared" si="0"/>
        <v>82</v>
      </c>
      <c r="BV7" s="21">
        <f t="shared" ref="BV7:CL7" si="1">BV2</f>
        <v>83</v>
      </c>
      <c r="BW7" s="21">
        <f t="shared" si="1"/>
        <v>84</v>
      </c>
      <c r="BX7" s="21">
        <f t="shared" si="1"/>
        <v>85</v>
      </c>
      <c r="BY7" s="21">
        <f t="shared" si="1"/>
        <v>86</v>
      </c>
      <c r="BZ7" s="21">
        <f t="shared" si="1"/>
        <v>87</v>
      </c>
      <c r="CA7" s="21">
        <f t="shared" si="1"/>
        <v>88</v>
      </c>
      <c r="CB7" s="21">
        <f t="shared" si="1"/>
        <v>89</v>
      </c>
      <c r="CC7" s="21">
        <f t="shared" si="1"/>
        <v>90</v>
      </c>
      <c r="CD7" s="21">
        <f t="shared" si="1"/>
        <v>91</v>
      </c>
      <c r="CE7" s="21">
        <f t="shared" si="1"/>
        <v>92</v>
      </c>
      <c r="CF7" s="21">
        <f t="shared" si="1"/>
        <v>93</v>
      </c>
      <c r="CG7" s="21">
        <f t="shared" si="1"/>
        <v>94</v>
      </c>
      <c r="CH7" s="21">
        <f t="shared" si="1"/>
        <v>95</v>
      </c>
      <c r="CI7" s="21">
        <f t="shared" si="1"/>
        <v>96</v>
      </c>
      <c r="CJ7" s="21">
        <f t="shared" si="1"/>
        <v>97</v>
      </c>
      <c r="CK7" s="21">
        <f t="shared" si="1"/>
        <v>98</v>
      </c>
      <c r="CL7" s="21">
        <f t="shared" si="1"/>
        <v>99</v>
      </c>
    </row>
    <row r="8" spans="1:90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f t="shared" ref="I8:BT8" si="2">SUM(I5:I6)</f>
        <v>1</v>
      </c>
      <c r="J8" s="49">
        <f t="shared" si="2"/>
        <v>1</v>
      </c>
      <c r="K8" s="49">
        <f t="shared" si="2"/>
        <v>1</v>
      </c>
      <c r="L8" s="49">
        <f t="shared" si="2"/>
        <v>1</v>
      </c>
      <c r="M8" s="49">
        <f t="shared" si="2"/>
        <v>1</v>
      </c>
      <c r="N8" s="49">
        <f t="shared" si="2"/>
        <v>1</v>
      </c>
      <c r="O8" s="49">
        <f t="shared" si="2"/>
        <v>1</v>
      </c>
      <c r="P8" s="49">
        <f t="shared" si="2"/>
        <v>1</v>
      </c>
      <c r="Q8" s="49">
        <f t="shared" si="2"/>
        <v>1</v>
      </c>
      <c r="R8" s="49">
        <f t="shared" si="2"/>
        <v>1</v>
      </c>
      <c r="S8" s="49">
        <f t="shared" si="2"/>
        <v>1</v>
      </c>
      <c r="T8" s="49">
        <f t="shared" si="2"/>
        <v>1</v>
      </c>
      <c r="U8" s="49">
        <f t="shared" si="2"/>
        <v>1</v>
      </c>
      <c r="V8" s="49">
        <f t="shared" si="2"/>
        <v>1</v>
      </c>
      <c r="W8" s="49">
        <f t="shared" si="2"/>
        <v>1</v>
      </c>
      <c r="X8" s="49">
        <f t="shared" si="2"/>
        <v>1</v>
      </c>
      <c r="Y8" s="49">
        <f t="shared" si="2"/>
        <v>1</v>
      </c>
      <c r="Z8" s="49">
        <f t="shared" si="2"/>
        <v>1</v>
      </c>
      <c r="AA8" s="49">
        <f t="shared" si="2"/>
        <v>1</v>
      </c>
      <c r="AB8" s="49">
        <f t="shared" si="2"/>
        <v>1</v>
      </c>
      <c r="AC8" s="49">
        <f t="shared" si="2"/>
        <v>1</v>
      </c>
      <c r="AD8" s="49">
        <f t="shared" si="2"/>
        <v>1</v>
      </c>
      <c r="AE8" s="49">
        <f t="shared" si="2"/>
        <v>1</v>
      </c>
      <c r="AF8" s="49">
        <f t="shared" si="2"/>
        <v>1</v>
      </c>
      <c r="AG8" s="49">
        <f t="shared" si="2"/>
        <v>1</v>
      </c>
      <c r="AH8" s="49">
        <f t="shared" si="2"/>
        <v>1</v>
      </c>
      <c r="AI8" s="49">
        <f t="shared" si="2"/>
        <v>1</v>
      </c>
      <c r="AJ8" s="49">
        <f t="shared" si="2"/>
        <v>1</v>
      </c>
      <c r="AK8" s="49">
        <f t="shared" si="2"/>
        <v>1</v>
      </c>
      <c r="AL8" s="49">
        <f t="shared" si="2"/>
        <v>1</v>
      </c>
      <c r="AM8" s="49">
        <f t="shared" si="2"/>
        <v>1</v>
      </c>
      <c r="AN8" s="49">
        <f t="shared" si="2"/>
        <v>1</v>
      </c>
      <c r="AO8" s="49">
        <f t="shared" si="2"/>
        <v>0</v>
      </c>
      <c r="AP8" s="49">
        <f t="shared" si="2"/>
        <v>0</v>
      </c>
      <c r="AQ8" s="49">
        <f t="shared" si="2"/>
        <v>0</v>
      </c>
      <c r="AR8" s="49">
        <f t="shared" si="2"/>
        <v>0</v>
      </c>
      <c r="AS8" s="49">
        <f t="shared" si="2"/>
        <v>0</v>
      </c>
      <c r="AT8" s="49">
        <f t="shared" si="2"/>
        <v>0</v>
      </c>
      <c r="AU8" s="49">
        <f t="shared" si="2"/>
        <v>0</v>
      </c>
      <c r="AV8" s="49">
        <f t="shared" si="2"/>
        <v>0</v>
      </c>
      <c r="AW8" s="49">
        <f t="shared" si="2"/>
        <v>0</v>
      </c>
      <c r="AX8" s="49">
        <f t="shared" si="2"/>
        <v>0</v>
      </c>
      <c r="AY8" s="49">
        <f t="shared" si="2"/>
        <v>0</v>
      </c>
      <c r="AZ8" s="49">
        <f t="shared" si="2"/>
        <v>0</v>
      </c>
      <c r="BA8" s="49">
        <f t="shared" si="2"/>
        <v>0</v>
      </c>
      <c r="BB8" s="49">
        <f t="shared" si="2"/>
        <v>0</v>
      </c>
      <c r="BC8" s="49">
        <f t="shared" si="2"/>
        <v>0</v>
      </c>
      <c r="BD8" s="49">
        <f t="shared" si="2"/>
        <v>0</v>
      </c>
      <c r="BE8" s="49">
        <f t="shared" si="2"/>
        <v>0</v>
      </c>
      <c r="BF8" s="49">
        <f t="shared" si="2"/>
        <v>0</v>
      </c>
      <c r="BG8" s="49">
        <f t="shared" si="2"/>
        <v>0</v>
      </c>
      <c r="BH8" s="49">
        <f t="shared" si="2"/>
        <v>0</v>
      </c>
      <c r="BI8" s="49">
        <f t="shared" si="2"/>
        <v>0</v>
      </c>
      <c r="BJ8" s="49">
        <f t="shared" si="2"/>
        <v>0</v>
      </c>
      <c r="BK8" s="49">
        <f t="shared" si="2"/>
        <v>0</v>
      </c>
      <c r="BL8" s="49">
        <f t="shared" si="2"/>
        <v>0</v>
      </c>
      <c r="BM8" s="49">
        <f t="shared" si="2"/>
        <v>0</v>
      </c>
      <c r="BN8" s="49">
        <f t="shared" si="2"/>
        <v>0</v>
      </c>
      <c r="BO8" s="49">
        <f t="shared" si="2"/>
        <v>0</v>
      </c>
      <c r="BP8" s="49">
        <f t="shared" si="2"/>
        <v>0</v>
      </c>
      <c r="BQ8" s="49">
        <f t="shared" si="2"/>
        <v>0</v>
      </c>
      <c r="BR8" s="49">
        <f t="shared" si="2"/>
        <v>0</v>
      </c>
      <c r="BS8" s="49">
        <f t="shared" si="2"/>
        <v>0</v>
      </c>
      <c r="BT8" s="49">
        <f t="shared" si="2"/>
        <v>0</v>
      </c>
      <c r="BU8" s="49">
        <f t="shared" ref="BU8:CL8" si="3">SUM(BU5:BU6)</f>
        <v>0</v>
      </c>
      <c r="BV8" s="49">
        <f t="shared" si="3"/>
        <v>0</v>
      </c>
      <c r="BW8" s="49">
        <f t="shared" si="3"/>
        <v>0</v>
      </c>
      <c r="BX8" s="49">
        <f t="shared" si="3"/>
        <v>0</v>
      </c>
      <c r="BY8" s="49">
        <f t="shared" si="3"/>
        <v>0</v>
      </c>
      <c r="BZ8" s="49">
        <f t="shared" si="3"/>
        <v>0</v>
      </c>
      <c r="CA8" s="49">
        <f t="shared" si="3"/>
        <v>0</v>
      </c>
      <c r="CB8" s="49">
        <f t="shared" si="3"/>
        <v>0</v>
      </c>
      <c r="CC8" s="49">
        <f t="shared" si="3"/>
        <v>0</v>
      </c>
      <c r="CD8" s="49">
        <f t="shared" si="3"/>
        <v>0</v>
      </c>
      <c r="CE8" s="49">
        <f t="shared" si="3"/>
        <v>0</v>
      </c>
      <c r="CF8" s="49">
        <f t="shared" si="3"/>
        <v>0</v>
      </c>
      <c r="CG8" s="49">
        <f t="shared" si="3"/>
        <v>0</v>
      </c>
      <c r="CH8" s="49">
        <f t="shared" si="3"/>
        <v>0</v>
      </c>
      <c r="CI8" s="49">
        <f t="shared" si="3"/>
        <v>0</v>
      </c>
      <c r="CJ8" s="49">
        <f t="shared" si="3"/>
        <v>0</v>
      </c>
      <c r="CK8" s="49">
        <f t="shared" si="3"/>
        <v>0</v>
      </c>
      <c r="CL8" s="49">
        <f t="shared" si="3"/>
        <v>0</v>
      </c>
    </row>
    <row r="9" spans="1:90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f>ROUNDUP(I8*85%,0)</f>
        <v>1</v>
      </c>
      <c r="J9" s="49">
        <f t="shared" ref="J9:BU9" si="4">ROUNDUP(J8*85%,0)</f>
        <v>1</v>
      </c>
      <c r="K9" s="49">
        <f t="shared" si="4"/>
        <v>1</v>
      </c>
      <c r="L9" s="49">
        <f t="shared" si="4"/>
        <v>1</v>
      </c>
      <c r="M9" s="49">
        <f t="shared" si="4"/>
        <v>1</v>
      </c>
      <c r="N9" s="49">
        <f t="shared" si="4"/>
        <v>1</v>
      </c>
      <c r="O9" s="49">
        <f t="shared" si="4"/>
        <v>1</v>
      </c>
      <c r="P9" s="49">
        <f t="shared" si="4"/>
        <v>1</v>
      </c>
      <c r="Q9" s="49">
        <f t="shared" si="4"/>
        <v>1</v>
      </c>
      <c r="R9" s="49">
        <f t="shared" si="4"/>
        <v>1</v>
      </c>
      <c r="S9" s="49">
        <f t="shared" si="4"/>
        <v>1</v>
      </c>
      <c r="T9" s="49">
        <f t="shared" si="4"/>
        <v>1</v>
      </c>
      <c r="U9" s="49">
        <f t="shared" si="4"/>
        <v>1</v>
      </c>
      <c r="V9" s="49">
        <f t="shared" si="4"/>
        <v>1</v>
      </c>
      <c r="W9" s="49">
        <f t="shared" si="4"/>
        <v>1</v>
      </c>
      <c r="X9" s="49">
        <f t="shared" si="4"/>
        <v>1</v>
      </c>
      <c r="Y9" s="49">
        <f t="shared" si="4"/>
        <v>1</v>
      </c>
      <c r="Z9" s="49">
        <f t="shared" si="4"/>
        <v>1</v>
      </c>
      <c r="AA9" s="49">
        <f t="shared" si="4"/>
        <v>1</v>
      </c>
      <c r="AB9" s="49">
        <f t="shared" si="4"/>
        <v>1</v>
      </c>
      <c r="AC9" s="49">
        <f t="shared" si="4"/>
        <v>1</v>
      </c>
      <c r="AD9" s="49">
        <f t="shared" si="4"/>
        <v>1</v>
      </c>
      <c r="AE9" s="49">
        <f t="shared" si="4"/>
        <v>1</v>
      </c>
      <c r="AF9" s="49">
        <f t="shared" si="4"/>
        <v>1</v>
      </c>
      <c r="AG9" s="49">
        <f t="shared" si="4"/>
        <v>1</v>
      </c>
      <c r="AH9" s="49">
        <f t="shared" si="4"/>
        <v>1</v>
      </c>
      <c r="AI9" s="49">
        <f t="shared" si="4"/>
        <v>1</v>
      </c>
      <c r="AJ9" s="49">
        <f t="shared" si="4"/>
        <v>1</v>
      </c>
      <c r="AK9" s="49">
        <f t="shared" si="4"/>
        <v>1</v>
      </c>
      <c r="AL9" s="49">
        <f t="shared" si="4"/>
        <v>1</v>
      </c>
      <c r="AM9" s="49">
        <f t="shared" si="4"/>
        <v>1</v>
      </c>
      <c r="AN9" s="49">
        <f t="shared" si="4"/>
        <v>1</v>
      </c>
      <c r="AO9" s="49">
        <f t="shared" si="4"/>
        <v>0</v>
      </c>
      <c r="AP9" s="49">
        <f t="shared" si="4"/>
        <v>0</v>
      </c>
      <c r="AQ9" s="49">
        <f t="shared" si="4"/>
        <v>0</v>
      </c>
      <c r="AR9" s="49">
        <f t="shared" si="4"/>
        <v>0</v>
      </c>
      <c r="AS9" s="49">
        <f t="shared" si="4"/>
        <v>0</v>
      </c>
      <c r="AT9" s="49">
        <f t="shared" si="4"/>
        <v>0</v>
      </c>
      <c r="AU9" s="49">
        <f t="shared" si="4"/>
        <v>0</v>
      </c>
      <c r="AV9" s="49">
        <f t="shared" si="4"/>
        <v>0</v>
      </c>
      <c r="AW9" s="49">
        <f t="shared" si="4"/>
        <v>0</v>
      </c>
      <c r="AX9" s="49">
        <f t="shared" si="4"/>
        <v>0</v>
      </c>
      <c r="AY9" s="49">
        <f t="shared" si="4"/>
        <v>0</v>
      </c>
      <c r="AZ9" s="49">
        <f t="shared" si="4"/>
        <v>0</v>
      </c>
      <c r="BA9" s="49">
        <f t="shared" si="4"/>
        <v>0</v>
      </c>
      <c r="BB9" s="49">
        <f t="shared" si="4"/>
        <v>0</v>
      </c>
      <c r="BC9" s="49">
        <f t="shared" si="4"/>
        <v>0</v>
      </c>
      <c r="BD9" s="49">
        <f t="shared" si="4"/>
        <v>0</v>
      </c>
      <c r="BE9" s="49">
        <f t="shared" si="4"/>
        <v>0</v>
      </c>
      <c r="BF9" s="49">
        <f t="shared" si="4"/>
        <v>0</v>
      </c>
      <c r="BG9" s="49">
        <f t="shared" si="4"/>
        <v>0</v>
      </c>
      <c r="BH9" s="49">
        <f t="shared" si="4"/>
        <v>0</v>
      </c>
      <c r="BI9" s="49">
        <f t="shared" si="4"/>
        <v>0</v>
      </c>
      <c r="BJ9" s="49">
        <f t="shared" si="4"/>
        <v>0</v>
      </c>
      <c r="BK9" s="49">
        <f t="shared" si="4"/>
        <v>0</v>
      </c>
      <c r="BL9" s="49">
        <f t="shared" si="4"/>
        <v>0</v>
      </c>
      <c r="BM9" s="49">
        <f t="shared" si="4"/>
        <v>0</v>
      </c>
      <c r="BN9" s="49">
        <f t="shared" si="4"/>
        <v>0</v>
      </c>
      <c r="BO9" s="49">
        <f t="shared" si="4"/>
        <v>0</v>
      </c>
      <c r="BP9" s="49">
        <f t="shared" si="4"/>
        <v>0</v>
      </c>
      <c r="BQ9" s="49">
        <f t="shared" si="4"/>
        <v>0</v>
      </c>
      <c r="BR9" s="49">
        <f t="shared" si="4"/>
        <v>0</v>
      </c>
      <c r="BS9" s="49">
        <f t="shared" si="4"/>
        <v>0</v>
      </c>
      <c r="BT9" s="49">
        <f t="shared" si="4"/>
        <v>0</v>
      </c>
      <c r="BU9" s="49">
        <f t="shared" si="4"/>
        <v>0</v>
      </c>
      <c r="BV9" s="49">
        <f t="shared" ref="BV9:CL9" si="5">ROUNDUP(BV8*85%,0)</f>
        <v>0</v>
      </c>
      <c r="BW9" s="49">
        <f t="shared" si="5"/>
        <v>0</v>
      </c>
      <c r="BX9" s="49">
        <f t="shared" si="5"/>
        <v>0</v>
      </c>
      <c r="BY9" s="49">
        <f t="shared" si="5"/>
        <v>0</v>
      </c>
      <c r="BZ9" s="49">
        <f t="shared" si="5"/>
        <v>0</v>
      </c>
      <c r="CA9" s="49">
        <f t="shared" si="5"/>
        <v>0</v>
      </c>
      <c r="CB9" s="49">
        <f t="shared" si="5"/>
        <v>0</v>
      </c>
      <c r="CC9" s="49">
        <f t="shared" si="5"/>
        <v>0</v>
      </c>
      <c r="CD9" s="49">
        <f t="shared" si="5"/>
        <v>0</v>
      </c>
      <c r="CE9" s="49">
        <f t="shared" si="5"/>
        <v>0</v>
      </c>
      <c r="CF9" s="49">
        <f t="shared" si="5"/>
        <v>0</v>
      </c>
      <c r="CG9" s="49">
        <f t="shared" si="5"/>
        <v>0</v>
      </c>
      <c r="CH9" s="49">
        <f t="shared" si="5"/>
        <v>0</v>
      </c>
      <c r="CI9" s="49">
        <f t="shared" si="5"/>
        <v>0</v>
      </c>
      <c r="CJ9" s="49">
        <f t="shared" si="5"/>
        <v>0</v>
      </c>
      <c r="CK9" s="49">
        <f t="shared" si="5"/>
        <v>0</v>
      </c>
      <c r="CL9" s="49">
        <f t="shared" si="5"/>
        <v>0</v>
      </c>
    </row>
  </sheetData>
  <mergeCells count="92">
    <mergeCell ref="A1:B1"/>
    <mergeCell ref="C1:C2"/>
    <mergeCell ref="D1:D2"/>
    <mergeCell ref="E1:E2"/>
    <mergeCell ref="F1:F2"/>
    <mergeCell ref="G1:G2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H1:H2"/>
    <mergeCell ref="I1:CL1"/>
    <mergeCell ref="L5:L6"/>
    <mergeCell ref="M5:M6"/>
    <mergeCell ref="N5:N6"/>
    <mergeCell ref="S5:S6"/>
    <mergeCell ref="W5:W6"/>
    <mergeCell ref="X5:X6"/>
    <mergeCell ref="Y5:Y6"/>
    <mergeCell ref="Z5:Z6"/>
    <mergeCell ref="AA5:AA6"/>
    <mergeCell ref="T5:T6"/>
    <mergeCell ref="AQ5:AQ6"/>
    <mergeCell ref="AB5:AB6"/>
    <mergeCell ref="AC5:AC6"/>
    <mergeCell ref="AD5:AD6"/>
    <mergeCell ref="AE5:AE6"/>
    <mergeCell ref="AL5:AL6"/>
    <mergeCell ref="AM5:AM6"/>
    <mergeCell ref="AN5:AN6"/>
    <mergeCell ref="AO5:AO6"/>
    <mergeCell ref="AP5:AP6"/>
    <mergeCell ref="AG5:AG6"/>
    <mergeCell ref="AH5:AH6"/>
    <mergeCell ref="AI5:AI6"/>
    <mergeCell ref="AJ5:AJ6"/>
    <mergeCell ref="AK5:AK6"/>
    <mergeCell ref="AF5:AF6"/>
    <mergeCell ref="U5:U6"/>
    <mergeCell ref="V5:V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BP5:BP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CB5:CB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I5:CI6"/>
    <mergeCell ref="CJ5:CJ6"/>
    <mergeCell ref="CK5:CK6"/>
    <mergeCell ref="CL5:CL6"/>
    <mergeCell ref="CC5:CC6"/>
    <mergeCell ref="CD5:CD6"/>
    <mergeCell ref="CE5:CE6"/>
    <mergeCell ref="CF5:CF6"/>
    <mergeCell ref="CG5:CG6"/>
    <mergeCell ref="CH5:CH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Q61"/>
  <sheetViews>
    <sheetView zoomScale="80" zoomScaleNormal="80" workbookViewId="0">
      <pane xSplit="8" ySplit="2" topLeftCell="I3" activePane="bottomRight" state="frozen"/>
      <selection activeCell="CN27" sqref="CN27"/>
      <selection pane="topRight" activeCell="CN27" sqref="CN27"/>
      <selection pane="bottomLeft" activeCell="CN27" sqref="CN27"/>
      <selection pane="bottomRight" activeCell="CN27" sqref="CN27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3.4257812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customWidth="1"/>
    <col min="9" max="40" width="3.28515625" style="1" customWidth="1"/>
    <col min="41" max="90" width="2.7109375" style="1" hidden="1" customWidth="1"/>
    <col min="91" max="91" width="17.5703125" style="1" customWidth="1"/>
    <col min="92" max="92" width="12" style="1" bestFit="1" customWidth="1"/>
    <col min="93" max="16384" width="8.7109375" style="1"/>
  </cols>
  <sheetData>
    <row r="1" spans="1:95" s="5" customFormat="1" ht="32.1" customHeight="1">
      <c r="A1" s="390" t="s">
        <v>33</v>
      </c>
      <c r="B1" s="390"/>
      <c r="C1" s="391" t="s">
        <v>153</v>
      </c>
      <c r="D1" s="390" t="s">
        <v>59</v>
      </c>
      <c r="E1" s="391" t="s">
        <v>36</v>
      </c>
      <c r="F1" s="390" t="s">
        <v>8</v>
      </c>
      <c r="G1" s="393" t="s">
        <v>35</v>
      </c>
      <c r="H1" s="394" t="s">
        <v>58</v>
      </c>
      <c r="I1" s="396" t="s">
        <v>71</v>
      </c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  <c r="AO1" s="396"/>
      <c r="AP1" s="396"/>
      <c r="AQ1" s="396"/>
      <c r="AR1" s="396"/>
      <c r="AS1" s="396"/>
      <c r="AT1" s="396"/>
      <c r="AU1" s="396"/>
      <c r="AV1" s="396"/>
      <c r="AW1" s="396"/>
      <c r="AX1" s="396"/>
      <c r="AY1" s="396"/>
      <c r="AZ1" s="396"/>
      <c r="BA1" s="396"/>
      <c r="BB1" s="396"/>
      <c r="BC1" s="396"/>
      <c r="BD1" s="396"/>
      <c r="BE1" s="396"/>
      <c r="BF1" s="396"/>
      <c r="BG1" s="396"/>
      <c r="BH1" s="396"/>
      <c r="BI1" s="396"/>
      <c r="BJ1" s="396"/>
      <c r="BK1" s="396"/>
      <c r="BL1" s="396"/>
      <c r="BM1" s="396"/>
      <c r="BN1" s="396"/>
      <c r="BO1" s="396"/>
      <c r="BP1" s="396"/>
      <c r="BQ1" s="396"/>
      <c r="BR1" s="396"/>
      <c r="BS1" s="396"/>
      <c r="BT1" s="396"/>
      <c r="BU1" s="396"/>
      <c r="BV1" s="396"/>
      <c r="BW1" s="396"/>
      <c r="BX1" s="396"/>
      <c r="BY1" s="396"/>
      <c r="BZ1" s="396"/>
      <c r="CA1" s="396"/>
      <c r="CB1" s="396"/>
      <c r="CC1" s="396"/>
      <c r="CD1" s="396"/>
      <c r="CE1" s="396"/>
      <c r="CF1" s="396"/>
      <c r="CG1" s="396"/>
      <c r="CH1" s="396"/>
      <c r="CI1" s="396"/>
      <c r="CJ1" s="396"/>
      <c r="CK1" s="396"/>
      <c r="CL1" s="396"/>
    </row>
    <row r="2" spans="1:95" s="5" customFormat="1" ht="32.1" customHeight="1">
      <c r="A2" s="45" t="s">
        <v>44</v>
      </c>
      <c r="B2" s="45" t="s">
        <v>45</v>
      </c>
      <c r="C2" s="392"/>
      <c r="D2" s="390"/>
      <c r="E2" s="392"/>
      <c r="F2" s="390"/>
      <c r="G2" s="393"/>
      <c r="H2" s="395"/>
      <c r="I2" s="45">
        <v>18</v>
      </c>
      <c r="J2" s="45">
        <v>19</v>
      </c>
      <c r="K2" s="45">
        <v>20</v>
      </c>
      <c r="L2" s="45">
        <v>21</v>
      </c>
      <c r="M2" s="45">
        <v>22</v>
      </c>
      <c r="N2" s="45">
        <v>23</v>
      </c>
      <c r="O2" s="45">
        <v>24</v>
      </c>
      <c r="P2" s="45">
        <v>25</v>
      </c>
      <c r="Q2" s="45">
        <v>26</v>
      </c>
      <c r="R2" s="45">
        <v>27</v>
      </c>
      <c r="S2" s="45">
        <v>28</v>
      </c>
      <c r="T2" s="45">
        <v>29</v>
      </c>
      <c r="U2" s="45">
        <v>30</v>
      </c>
      <c r="V2" s="45">
        <v>31</v>
      </c>
      <c r="W2" s="45">
        <v>32</v>
      </c>
      <c r="X2" s="45">
        <v>33</v>
      </c>
      <c r="Y2" s="45">
        <v>34</v>
      </c>
      <c r="Z2" s="45">
        <v>35</v>
      </c>
      <c r="AA2" s="45">
        <v>36</v>
      </c>
      <c r="AB2" s="45">
        <v>37</v>
      </c>
      <c r="AC2" s="45">
        <v>38</v>
      </c>
      <c r="AD2" s="45">
        <v>39</v>
      </c>
      <c r="AE2" s="45">
        <v>40</v>
      </c>
      <c r="AF2" s="45">
        <v>41</v>
      </c>
      <c r="AG2" s="45">
        <v>42</v>
      </c>
      <c r="AH2" s="45">
        <v>43</v>
      </c>
      <c r="AI2" s="45">
        <v>44</v>
      </c>
      <c r="AJ2" s="45">
        <v>45</v>
      </c>
      <c r="AK2" s="45">
        <v>46</v>
      </c>
      <c r="AL2" s="45">
        <v>47</v>
      </c>
      <c r="AM2" s="45">
        <v>48</v>
      </c>
      <c r="AN2" s="45">
        <v>49</v>
      </c>
      <c r="AO2" s="45">
        <v>50</v>
      </c>
      <c r="AP2" s="45">
        <v>51</v>
      </c>
      <c r="AQ2" s="45">
        <v>52</v>
      </c>
      <c r="AR2" s="45">
        <v>53</v>
      </c>
      <c r="AS2" s="45">
        <v>54</v>
      </c>
      <c r="AT2" s="45">
        <v>55</v>
      </c>
      <c r="AU2" s="45">
        <v>56</v>
      </c>
      <c r="AV2" s="45">
        <v>57</v>
      </c>
      <c r="AW2" s="45">
        <v>58</v>
      </c>
      <c r="AX2" s="45">
        <v>59</v>
      </c>
      <c r="AY2" s="45">
        <v>60</v>
      </c>
      <c r="AZ2" s="45">
        <v>61</v>
      </c>
      <c r="BA2" s="45">
        <v>62</v>
      </c>
      <c r="BB2" s="45">
        <v>63</v>
      </c>
      <c r="BC2" s="45">
        <v>64</v>
      </c>
      <c r="BD2" s="45">
        <v>65</v>
      </c>
      <c r="BE2" s="45">
        <v>66</v>
      </c>
      <c r="BF2" s="45">
        <v>67</v>
      </c>
      <c r="BG2" s="45">
        <v>68</v>
      </c>
      <c r="BH2" s="45">
        <v>69</v>
      </c>
      <c r="BI2" s="45">
        <v>70</v>
      </c>
      <c r="BJ2" s="45">
        <v>71</v>
      </c>
      <c r="BK2" s="45">
        <v>72</v>
      </c>
      <c r="BL2" s="45">
        <v>73</v>
      </c>
      <c r="BM2" s="45">
        <v>74</v>
      </c>
      <c r="BN2" s="45">
        <v>75</v>
      </c>
      <c r="BO2" s="45">
        <v>76</v>
      </c>
      <c r="BP2" s="45">
        <v>77</v>
      </c>
      <c r="BQ2" s="45">
        <v>78</v>
      </c>
      <c r="BR2" s="45">
        <v>79</v>
      </c>
      <c r="BS2" s="45">
        <v>80</v>
      </c>
      <c r="BT2" s="45">
        <v>81</v>
      </c>
      <c r="BU2" s="45">
        <v>82</v>
      </c>
      <c r="BV2" s="45">
        <v>83</v>
      </c>
      <c r="BW2" s="45">
        <v>84</v>
      </c>
      <c r="BX2" s="45">
        <v>85</v>
      </c>
      <c r="BY2" s="45">
        <v>86</v>
      </c>
      <c r="BZ2" s="45">
        <v>87</v>
      </c>
      <c r="CA2" s="45">
        <v>88</v>
      </c>
      <c r="CB2" s="45">
        <v>89</v>
      </c>
      <c r="CC2" s="45">
        <v>90</v>
      </c>
      <c r="CD2" s="45">
        <v>91</v>
      </c>
      <c r="CE2" s="45">
        <v>92</v>
      </c>
      <c r="CF2" s="45">
        <v>93</v>
      </c>
      <c r="CG2" s="45">
        <v>94</v>
      </c>
      <c r="CH2" s="45">
        <v>95</v>
      </c>
      <c r="CI2" s="45">
        <v>96</v>
      </c>
      <c r="CJ2" s="45">
        <v>97</v>
      </c>
      <c r="CK2" s="45">
        <v>98</v>
      </c>
      <c r="CL2" s="45">
        <v>99</v>
      </c>
    </row>
    <row r="3" spans="1:95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5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5" ht="26.1" customHeight="1">
      <c r="A5" s="48">
        <v>84</v>
      </c>
      <c r="B5" s="11" t="s">
        <v>183</v>
      </c>
      <c r="C5" s="25" t="s">
        <v>242</v>
      </c>
      <c r="D5" s="47" t="s">
        <v>184</v>
      </c>
      <c r="E5" s="209" t="s">
        <v>181</v>
      </c>
      <c r="F5" s="11" t="s">
        <v>234</v>
      </c>
      <c r="G5" s="328" t="s">
        <v>236</v>
      </c>
      <c r="H5" s="410">
        <v>1000</v>
      </c>
      <c r="I5" s="386">
        <v>1</v>
      </c>
      <c r="J5" s="386">
        <v>1</v>
      </c>
      <c r="K5" s="386">
        <v>1</v>
      </c>
      <c r="L5" s="386">
        <v>1</v>
      </c>
      <c r="M5" s="386">
        <v>1</v>
      </c>
      <c r="N5" s="386">
        <v>1</v>
      </c>
      <c r="O5" s="386">
        <v>1</v>
      </c>
      <c r="P5" s="386">
        <v>1</v>
      </c>
      <c r="Q5" s="386">
        <v>1</v>
      </c>
      <c r="R5" s="386">
        <v>1</v>
      </c>
      <c r="S5" s="386">
        <v>1</v>
      </c>
      <c r="T5" s="386">
        <v>1</v>
      </c>
      <c r="U5" s="386">
        <v>1</v>
      </c>
      <c r="V5" s="386">
        <v>1</v>
      </c>
      <c r="W5" s="386">
        <v>1</v>
      </c>
      <c r="X5" s="386">
        <v>1</v>
      </c>
      <c r="Y5" s="386">
        <v>1</v>
      </c>
      <c r="Z5" s="386">
        <v>1</v>
      </c>
      <c r="AA5" s="386">
        <v>1</v>
      </c>
      <c r="AB5" s="386">
        <v>1</v>
      </c>
      <c r="AC5" s="386">
        <v>1</v>
      </c>
      <c r="AD5" s="386">
        <v>1</v>
      </c>
      <c r="AE5" s="386">
        <v>1</v>
      </c>
      <c r="AF5" s="386">
        <v>1</v>
      </c>
      <c r="AG5" s="386">
        <v>1</v>
      </c>
      <c r="AH5" s="386">
        <v>1</v>
      </c>
      <c r="AI5" s="386">
        <v>1</v>
      </c>
      <c r="AJ5" s="386">
        <v>1</v>
      </c>
      <c r="AK5" s="386">
        <v>1</v>
      </c>
      <c r="AL5" s="386">
        <v>1</v>
      </c>
      <c r="AM5" s="386">
        <v>1</v>
      </c>
      <c r="AN5" s="386">
        <v>1</v>
      </c>
      <c r="AO5" s="386"/>
      <c r="AP5" s="386"/>
      <c r="AQ5" s="386"/>
      <c r="AR5" s="386"/>
      <c r="AS5" s="386"/>
      <c r="AT5" s="386"/>
      <c r="AU5" s="386"/>
      <c r="AV5" s="386"/>
      <c r="AW5" s="386"/>
      <c r="AX5" s="386"/>
      <c r="AY5" s="386"/>
      <c r="AZ5" s="386"/>
      <c r="BA5" s="386"/>
      <c r="BB5" s="386"/>
      <c r="BC5" s="386"/>
      <c r="BD5" s="386"/>
      <c r="BE5" s="386"/>
      <c r="BF5" s="386"/>
      <c r="BG5" s="386"/>
      <c r="BH5" s="386"/>
      <c r="BI5" s="386"/>
      <c r="BJ5" s="386"/>
      <c r="BK5" s="386"/>
      <c r="BL5" s="386"/>
      <c r="BM5" s="386"/>
      <c r="BN5" s="386"/>
      <c r="BO5" s="386"/>
      <c r="BP5" s="386"/>
      <c r="BQ5" s="386"/>
      <c r="BR5" s="386"/>
      <c r="BS5" s="386"/>
      <c r="BT5" s="386"/>
      <c r="BU5" s="386"/>
      <c r="BV5" s="386"/>
      <c r="BW5" s="386"/>
      <c r="BX5" s="386"/>
      <c r="BY5" s="386"/>
      <c r="BZ5" s="386"/>
      <c r="CA5" s="386"/>
      <c r="CB5" s="386"/>
      <c r="CC5" s="386"/>
      <c r="CD5" s="386"/>
      <c r="CE5" s="386"/>
      <c r="CF5" s="386"/>
      <c r="CG5" s="386"/>
      <c r="CH5" s="386"/>
      <c r="CI5" s="386"/>
      <c r="CJ5" s="386"/>
      <c r="CK5" s="386"/>
      <c r="CL5" s="386"/>
      <c r="CM5" s="411"/>
      <c r="CQ5" s="24"/>
    </row>
    <row r="6" spans="1:95" ht="26.1" customHeight="1">
      <c r="A6" s="48">
        <v>90</v>
      </c>
      <c r="B6" s="11" t="s">
        <v>185</v>
      </c>
      <c r="C6" s="25" t="s">
        <v>242</v>
      </c>
      <c r="D6" s="47" t="s">
        <v>186</v>
      </c>
      <c r="E6" s="209" t="s">
        <v>181</v>
      </c>
      <c r="F6" s="11" t="s">
        <v>235</v>
      </c>
      <c r="G6" s="329"/>
      <c r="H6" s="410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  <c r="AC6" s="387"/>
      <c r="AD6" s="387"/>
      <c r="AE6" s="387"/>
      <c r="AF6" s="387"/>
      <c r="AG6" s="387"/>
      <c r="AH6" s="387"/>
      <c r="AI6" s="387"/>
      <c r="AJ6" s="387"/>
      <c r="AK6" s="387"/>
      <c r="AL6" s="387"/>
      <c r="AM6" s="387"/>
      <c r="AN6" s="387"/>
      <c r="AO6" s="387"/>
      <c r="AP6" s="387"/>
      <c r="AQ6" s="387"/>
      <c r="AR6" s="387"/>
      <c r="AS6" s="387"/>
      <c r="AT6" s="387"/>
      <c r="AU6" s="387"/>
      <c r="AV6" s="387"/>
      <c r="AW6" s="387"/>
      <c r="AX6" s="387"/>
      <c r="AY6" s="387"/>
      <c r="AZ6" s="387"/>
      <c r="BA6" s="387"/>
      <c r="BB6" s="387"/>
      <c r="BC6" s="387"/>
      <c r="BD6" s="387"/>
      <c r="BE6" s="387"/>
      <c r="BF6" s="387"/>
      <c r="BG6" s="387"/>
      <c r="BH6" s="387"/>
      <c r="BI6" s="387"/>
      <c r="BJ6" s="387"/>
      <c r="BK6" s="387"/>
      <c r="BL6" s="387"/>
      <c r="BM6" s="387"/>
      <c r="BN6" s="387"/>
      <c r="BO6" s="387"/>
      <c r="BP6" s="387"/>
      <c r="BQ6" s="387"/>
      <c r="BR6" s="387"/>
      <c r="BS6" s="387"/>
      <c r="BT6" s="387"/>
      <c r="BU6" s="387"/>
      <c r="BV6" s="387"/>
      <c r="BW6" s="387"/>
      <c r="BX6" s="387"/>
      <c r="BY6" s="387"/>
      <c r="BZ6" s="387"/>
      <c r="CA6" s="387"/>
      <c r="CB6" s="387"/>
      <c r="CC6" s="387"/>
      <c r="CD6" s="387"/>
      <c r="CE6" s="387"/>
      <c r="CF6" s="387"/>
      <c r="CG6" s="387"/>
      <c r="CH6" s="387"/>
      <c r="CI6" s="387"/>
      <c r="CJ6" s="387"/>
      <c r="CK6" s="387"/>
      <c r="CL6" s="387"/>
      <c r="CM6" s="411"/>
      <c r="CN6" s="4"/>
      <c r="CO6" s="4"/>
    </row>
    <row r="7" spans="1:95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v>18</v>
      </c>
      <c r="J7" s="21">
        <v>19</v>
      </c>
      <c r="K7" s="21">
        <v>20</v>
      </c>
      <c r="L7" s="21">
        <v>21</v>
      </c>
      <c r="M7" s="21">
        <v>22</v>
      </c>
      <c r="N7" s="21">
        <v>23</v>
      </c>
      <c r="O7" s="21">
        <v>24</v>
      </c>
      <c r="P7" s="21">
        <v>25</v>
      </c>
      <c r="Q7" s="21">
        <v>26</v>
      </c>
      <c r="R7" s="21">
        <v>27</v>
      </c>
      <c r="S7" s="21">
        <v>28</v>
      </c>
      <c r="T7" s="21">
        <v>29</v>
      </c>
      <c r="U7" s="21">
        <v>30</v>
      </c>
      <c r="V7" s="21">
        <v>31</v>
      </c>
      <c r="W7" s="21">
        <v>32</v>
      </c>
      <c r="X7" s="21">
        <v>33</v>
      </c>
      <c r="Y7" s="21">
        <v>34</v>
      </c>
      <c r="Z7" s="21">
        <v>35</v>
      </c>
      <c r="AA7" s="21">
        <v>36</v>
      </c>
      <c r="AB7" s="21">
        <v>37</v>
      </c>
      <c r="AC7" s="21">
        <v>38</v>
      </c>
      <c r="AD7" s="21">
        <v>39</v>
      </c>
      <c r="AE7" s="21">
        <v>40</v>
      </c>
      <c r="AF7" s="21">
        <v>41</v>
      </c>
      <c r="AG7" s="21">
        <v>42</v>
      </c>
      <c r="AH7" s="21">
        <v>43</v>
      </c>
      <c r="AI7" s="21">
        <v>44</v>
      </c>
      <c r="AJ7" s="21">
        <v>45</v>
      </c>
      <c r="AK7" s="21">
        <v>46</v>
      </c>
      <c r="AL7" s="21">
        <v>47</v>
      </c>
      <c r="AM7" s="21">
        <v>48</v>
      </c>
      <c r="AN7" s="21">
        <v>49</v>
      </c>
      <c r="AO7" s="21">
        <v>50</v>
      </c>
      <c r="AP7" s="21">
        <v>51</v>
      </c>
      <c r="AQ7" s="21">
        <v>52</v>
      </c>
      <c r="AR7" s="21">
        <v>53</v>
      </c>
      <c r="AS7" s="21">
        <v>54</v>
      </c>
      <c r="AT7" s="21">
        <v>55</v>
      </c>
      <c r="AU7" s="21">
        <v>56</v>
      </c>
      <c r="AV7" s="21">
        <v>57</v>
      </c>
      <c r="AW7" s="21">
        <v>58</v>
      </c>
      <c r="AX7" s="21">
        <v>59</v>
      </c>
      <c r="AY7" s="21">
        <v>60</v>
      </c>
      <c r="AZ7" s="21">
        <v>61</v>
      </c>
      <c r="BA7" s="21">
        <v>62</v>
      </c>
      <c r="BB7" s="21">
        <v>63</v>
      </c>
      <c r="BC7" s="21">
        <v>64</v>
      </c>
      <c r="BD7" s="21">
        <v>65</v>
      </c>
      <c r="BE7" s="21">
        <v>66</v>
      </c>
      <c r="BF7" s="21">
        <v>67</v>
      </c>
      <c r="BG7" s="21">
        <v>68</v>
      </c>
      <c r="BH7" s="21">
        <v>69</v>
      </c>
      <c r="BI7" s="21">
        <v>70</v>
      </c>
      <c r="BJ7" s="21">
        <v>71</v>
      </c>
      <c r="BK7" s="21">
        <v>72</v>
      </c>
      <c r="BL7" s="21">
        <v>73</v>
      </c>
      <c r="BM7" s="21">
        <v>74</v>
      </c>
      <c r="BN7" s="21">
        <v>75</v>
      </c>
      <c r="BO7" s="21">
        <v>76</v>
      </c>
      <c r="BP7" s="21">
        <v>77</v>
      </c>
      <c r="BQ7" s="21">
        <v>78</v>
      </c>
      <c r="BR7" s="21">
        <v>79</v>
      </c>
      <c r="BS7" s="21">
        <v>80</v>
      </c>
      <c r="BT7" s="21">
        <v>81</v>
      </c>
      <c r="BU7" s="21">
        <v>82</v>
      </c>
      <c r="BV7" s="21">
        <v>83</v>
      </c>
      <c r="BW7" s="21">
        <v>84</v>
      </c>
      <c r="BX7" s="21">
        <v>85</v>
      </c>
      <c r="BY7" s="21">
        <v>86</v>
      </c>
      <c r="BZ7" s="21">
        <v>87</v>
      </c>
      <c r="CA7" s="21">
        <v>88</v>
      </c>
      <c r="CB7" s="21">
        <v>89</v>
      </c>
      <c r="CC7" s="21">
        <v>90</v>
      </c>
      <c r="CD7" s="21">
        <v>91</v>
      </c>
      <c r="CE7" s="21">
        <v>92</v>
      </c>
      <c r="CF7" s="21">
        <v>93</v>
      </c>
      <c r="CG7" s="21">
        <v>94</v>
      </c>
      <c r="CH7" s="21">
        <v>95</v>
      </c>
      <c r="CI7" s="21">
        <v>96</v>
      </c>
      <c r="CJ7" s="21">
        <v>97</v>
      </c>
      <c r="CK7" s="21">
        <v>98</v>
      </c>
      <c r="CL7" s="21">
        <v>99</v>
      </c>
    </row>
    <row r="8" spans="1:95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v>1</v>
      </c>
      <c r="J8" s="49">
        <v>1</v>
      </c>
      <c r="K8" s="49">
        <v>1</v>
      </c>
      <c r="L8" s="49">
        <v>1</v>
      </c>
      <c r="M8" s="49">
        <v>1</v>
      </c>
      <c r="N8" s="49">
        <v>1</v>
      </c>
      <c r="O8" s="49">
        <v>1</v>
      </c>
      <c r="P8" s="49">
        <v>1</v>
      </c>
      <c r="Q8" s="49">
        <v>1</v>
      </c>
      <c r="R8" s="49">
        <v>1</v>
      </c>
      <c r="S8" s="49">
        <v>1</v>
      </c>
      <c r="T8" s="49">
        <v>1</v>
      </c>
      <c r="U8" s="49">
        <v>1</v>
      </c>
      <c r="V8" s="49">
        <v>1</v>
      </c>
      <c r="W8" s="49">
        <v>1</v>
      </c>
      <c r="X8" s="49">
        <v>1</v>
      </c>
      <c r="Y8" s="49">
        <v>1</v>
      </c>
      <c r="Z8" s="49">
        <v>1</v>
      </c>
      <c r="AA8" s="49">
        <v>1</v>
      </c>
      <c r="AB8" s="49">
        <v>1</v>
      </c>
      <c r="AC8" s="49">
        <v>1</v>
      </c>
      <c r="AD8" s="49">
        <v>1</v>
      </c>
      <c r="AE8" s="49">
        <v>1</v>
      </c>
      <c r="AF8" s="49">
        <v>1</v>
      </c>
      <c r="AG8" s="49">
        <v>1</v>
      </c>
      <c r="AH8" s="49">
        <v>1</v>
      </c>
      <c r="AI8" s="49">
        <v>1</v>
      </c>
      <c r="AJ8" s="49">
        <v>1</v>
      </c>
      <c r="AK8" s="49">
        <v>1</v>
      </c>
      <c r="AL8" s="49">
        <v>1</v>
      </c>
      <c r="AM8" s="49">
        <v>1</v>
      </c>
      <c r="AN8" s="49">
        <v>1</v>
      </c>
      <c r="AO8" s="49">
        <v>0</v>
      </c>
      <c r="AP8" s="49">
        <v>0</v>
      </c>
      <c r="AQ8" s="49">
        <v>0</v>
      </c>
      <c r="AR8" s="49">
        <v>0</v>
      </c>
      <c r="AS8" s="49">
        <v>0</v>
      </c>
      <c r="AT8" s="49">
        <v>0</v>
      </c>
      <c r="AU8" s="49">
        <v>0</v>
      </c>
      <c r="AV8" s="49">
        <v>0</v>
      </c>
      <c r="AW8" s="49">
        <v>0</v>
      </c>
      <c r="AX8" s="49">
        <v>0</v>
      </c>
      <c r="AY8" s="49">
        <v>0</v>
      </c>
      <c r="AZ8" s="49">
        <v>0</v>
      </c>
      <c r="BA8" s="49">
        <v>0</v>
      </c>
      <c r="BB8" s="49">
        <v>0</v>
      </c>
      <c r="BC8" s="49">
        <v>0</v>
      </c>
      <c r="BD8" s="49">
        <v>0</v>
      </c>
      <c r="BE8" s="49">
        <v>0</v>
      </c>
      <c r="BF8" s="49">
        <v>0</v>
      </c>
      <c r="BG8" s="49">
        <v>0</v>
      </c>
      <c r="BH8" s="49">
        <v>0</v>
      </c>
      <c r="BI8" s="49">
        <v>0</v>
      </c>
      <c r="BJ8" s="49">
        <v>0</v>
      </c>
      <c r="BK8" s="49">
        <v>0</v>
      </c>
      <c r="BL8" s="49">
        <v>0</v>
      </c>
      <c r="BM8" s="49">
        <v>0</v>
      </c>
      <c r="BN8" s="49">
        <v>0</v>
      </c>
      <c r="BO8" s="49">
        <v>0</v>
      </c>
      <c r="BP8" s="49">
        <v>0</v>
      </c>
      <c r="BQ8" s="49">
        <v>0</v>
      </c>
      <c r="BR8" s="49">
        <v>0</v>
      </c>
      <c r="BS8" s="49">
        <v>0</v>
      </c>
      <c r="BT8" s="49">
        <v>0</v>
      </c>
      <c r="BU8" s="49">
        <v>0</v>
      </c>
      <c r="BV8" s="49">
        <v>0</v>
      </c>
      <c r="BW8" s="49">
        <v>0</v>
      </c>
      <c r="BX8" s="49">
        <v>0</v>
      </c>
      <c r="BY8" s="49">
        <v>0</v>
      </c>
      <c r="BZ8" s="49">
        <v>0</v>
      </c>
      <c r="CA8" s="49">
        <v>0</v>
      </c>
      <c r="CB8" s="49">
        <v>0</v>
      </c>
      <c r="CC8" s="49">
        <v>0</v>
      </c>
      <c r="CD8" s="49">
        <v>0</v>
      </c>
      <c r="CE8" s="49">
        <v>0</v>
      </c>
      <c r="CF8" s="49">
        <v>0</v>
      </c>
      <c r="CG8" s="49">
        <v>0</v>
      </c>
      <c r="CH8" s="49">
        <v>0</v>
      </c>
      <c r="CI8" s="49">
        <v>0</v>
      </c>
      <c r="CJ8" s="49">
        <v>0</v>
      </c>
      <c r="CK8" s="49">
        <v>0</v>
      </c>
      <c r="CL8" s="49">
        <v>0</v>
      </c>
    </row>
    <row r="9" spans="1:95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v>1</v>
      </c>
      <c r="J9" s="49">
        <v>1</v>
      </c>
      <c r="K9" s="49">
        <v>1</v>
      </c>
      <c r="L9" s="49">
        <v>1</v>
      </c>
      <c r="M9" s="49">
        <v>1</v>
      </c>
      <c r="N9" s="49">
        <v>1</v>
      </c>
      <c r="O9" s="49">
        <v>1</v>
      </c>
      <c r="P9" s="49">
        <v>1</v>
      </c>
      <c r="Q9" s="49">
        <v>1</v>
      </c>
      <c r="R9" s="49">
        <v>1</v>
      </c>
      <c r="S9" s="49">
        <v>1</v>
      </c>
      <c r="T9" s="49">
        <v>1</v>
      </c>
      <c r="U9" s="49">
        <v>1</v>
      </c>
      <c r="V9" s="49">
        <v>1</v>
      </c>
      <c r="W9" s="49">
        <v>1</v>
      </c>
      <c r="X9" s="49">
        <v>1</v>
      </c>
      <c r="Y9" s="49">
        <v>1</v>
      </c>
      <c r="Z9" s="49">
        <v>1</v>
      </c>
      <c r="AA9" s="49">
        <v>1</v>
      </c>
      <c r="AB9" s="49">
        <v>1</v>
      </c>
      <c r="AC9" s="49">
        <v>1</v>
      </c>
      <c r="AD9" s="49">
        <v>1</v>
      </c>
      <c r="AE9" s="49">
        <v>1</v>
      </c>
      <c r="AF9" s="49">
        <v>1</v>
      </c>
      <c r="AG9" s="49">
        <v>1</v>
      </c>
      <c r="AH9" s="49">
        <v>1</v>
      </c>
      <c r="AI9" s="49">
        <v>1</v>
      </c>
      <c r="AJ9" s="49">
        <v>1</v>
      </c>
      <c r="AK9" s="49">
        <v>1</v>
      </c>
      <c r="AL9" s="49">
        <v>1</v>
      </c>
      <c r="AM9" s="49">
        <v>1</v>
      </c>
      <c r="AN9" s="49">
        <v>1</v>
      </c>
      <c r="AO9" s="49">
        <v>0</v>
      </c>
      <c r="AP9" s="49">
        <v>0</v>
      </c>
      <c r="AQ9" s="49">
        <v>0</v>
      </c>
      <c r="AR9" s="49">
        <v>0</v>
      </c>
      <c r="AS9" s="49">
        <v>0</v>
      </c>
      <c r="AT9" s="49">
        <v>0</v>
      </c>
      <c r="AU9" s="49">
        <v>0</v>
      </c>
      <c r="AV9" s="49">
        <v>0</v>
      </c>
      <c r="AW9" s="49">
        <v>0</v>
      </c>
      <c r="AX9" s="49">
        <v>0</v>
      </c>
      <c r="AY9" s="49">
        <v>0</v>
      </c>
      <c r="AZ9" s="49">
        <v>0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  <c r="BJ9" s="49">
        <v>0</v>
      </c>
      <c r="BK9" s="49">
        <v>0</v>
      </c>
      <c r="BL9" s="49">
        <v>0</v>
      </c>
      <c r="BM9" s="49">
        <v>0</v>
      </c>
      <c r="BN9" s="49">
        <v>0</v>
      </c>
      <c r="BO9" s="49">
        <v>0</v>
      </c>
      <c r="BP9" s="49">
        <v>0</v>
      </c>
      <c r="BQ9" s="49">
        <v>0</v>
      </c>
      <c r="BR9" s="49">
        <v>0</v>
      </c>
      <c r="BS9" s="49">
        <v>0</v>
      </c>
      <c r="BT9" s="49">
        <v>0</v>
      </c>
      <c r="BU9" s="49">
        <v>0</v>
      </c>
      <c r="BV9" s="49">
        <v>0</v>
      </c>
      <c r="BW9" s="49">
        <v>0</v>
      </c>
      <c r="BX9" s="49">
        <v>0</v>
      </c>
      <c r="BY9" s="49">
        <v>0</v>
      </c>
      <c r="BZ9" s="49">
        <v>0</v>
      </c>
      <c r="CA9" s="49">
        <v>0</v>
      </c>
      <c r="CB9" s="49">
        <v>0</v>
      </c>
      <c r="CC9" s="49">
        <v>0</v>
      </c>
      <c r="CD9" s="49">
        <v>0</v>
      </c>
      <c r="CE9" s="49">
        <v>0</v>
      </c>
      <c r="CF9" s="49">
        <v>0</v>
      </c>
      <c r="CG9" s="49">
        <v>0</v>
      </c>
      <c r="CH9" s="49">
        <v>0</v>
      </c>
      <c r="CI9" s="49">
        <v>0</v>
      </c>
      <c r="CJ9" s="49">
        <v>0</v>
      </c>
      <c r="CK9" s="49">
        <v>0</v>
      </c>
      <c r="CL9" s="49">
        <v>0</v>
      </c>
      <c r="CN9" s="1"/>
      <c r="CO9" s="1"/>
    </row>
    <row r="10" spans="1:95" s="89" customFormat="1">
      <c r="A10" s="90"/>
      <c r="B10" s="90"/>
      <c r="C10" s="91"/>
      <c r="D10" s="90"/>
      <c r="E10" s="91"/>
      <c r="F10" s="90"/>
      <c r="G10" s="120"/>
      <c r="CN10" s="44"/>
      <c r="CO10" s="44"/>
    </row>
    <row r="11" spans="1:95" s="44" customFormat="1" ht="45.75" customHeight="1">
      <c r="A11" s="352"/>
      <c r="B11" s="352"/>
      <c r="C11" s="352"/>
      <c r="D11" s="352"/>
      <c r="G11" s="80"/>
      <c r="H11" s="222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</row>
    <row r="12" spans="1:95" s="44" customFormat="1" ht="53.25" customHeight="1">
      <c r="A12" s="352"/>
      <c r="B12" s="352"/>
      <c r="C12" s="352"/>
      <c r="D12" s="352"/>
      <c r="E12" s="81"/>
      <c r="F12" s="385"/>
      <c r="G12" s="385"/>
      <c r="H12" s="222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213"/>
      <c r="CO12" s="84"/>
      <c r="CP12" s="224"/>
    </row>
    <row r="13" spans="1:95" s="84" customFormat="1" ht="43.5" customHeight="1">
      <c r="A13" s="352"/>
      <c r="B13" s="352"/>
      <c r="C13" s="352"/>
      <c r="D13" s="352"/>
      <c r="E13" s="81"/>
      <c r="F13" s="82"/>
      <c r="G13" s="80"/>
      <c r="H13" s="225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13"/>
      <c r="CN13" s="116"/>
      <c r="CO13" s="223"/>
      <c r="CP13" s="226"/>
    </row>
    <row r="14" spans="1:95" s="44" customFormat="1" ht="42" customHeight="1">
      <c r="A14" s="352"/>
      <c r="B14" s="352"/>
      <c r="C14" s="352"/>
      <c r="D14" s="352"/>
      <c r="E14" s="81"/>
      <c r="F14" s="385"/>
      <c r="G14" s="385"/>
      <c r="H14" s="222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227"/>
      <c r="CO14" s="85"/>
    </row>
    <row r="15" spans="1:95" s="85" customFormat="1" ht="57" customHeight="1">
      <c r="A15" s="352"/>
      <c r="B15" s="352"/>
      <c r="C15" s="352"/>
      <c r="D15" s="352"/>
      <c r="G15" s="80"/>
      <c r="H15" s="225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27"/>
      <c r="CN15" s="227"/>
    </row>
    <row r="16" spans="1:95" s="85" customFormat="1" ht="81.75" customHeight="1">
      <c r="A16" s="352"/>
      <c r="B16" s="352"/>
      <c r="C16" s="352"/>
      <c r="D16" s="352"/>
      <c r="G16" s="80"/>
      <c r="H16" s="225"/>
      <c r="I16" s="231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25"/>
      <c r="CN16" s="225"/>
      <c r="CO16" s="89"/>
    </row>
    <row r="17" spans="1:93" s="89" customFormat="1">
      <c r="A17" s="90"/>
      <c r="B17" s="90"/>
      <c r="C17" s="91"/>
      <c r="D17" s="90"/>
      <c r="E17" s="91"/>
      <c r="F17" s="90"/>
      <c r="H17" s="227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</row>
    <row r="18" spans="1:93" s="89" customFormat="1">
      <c r="A18" s="90"/>
      <c r="B18" s="90"/>
      <c r="C18" s="91"/>
      <c r="D18" s="90"/>
      <c r="E18" s="91"/>
      <c r="F18" s="90"/>
    </row>
    <row r="19" spans="1:93" s="89" customFormat="1">
      <c r="A19" s="90"/>
      <c r="B19" s="90"/>
      <c r="C19" s="91"/>
      <c r="D19" s="90"/>
      <c r="E19" s="91"/>
      <c r="F19" s="90"/>
      <c r="H19" s="122"/>
    </row>
    <row r="20" spans="1:93" s="85" customFormat="1" ht="81.75" hidden="1" customHeight="1">
      <c r="A20" s="228"/>
      <c r="B20" s="228"/>
      <c r="C20" s="228"/>
      <c r="D20" s="228"/>
      <c r="G20" s="80"/>
      <c r="H20" s="86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N20" s="89"/>
      <c r="CO20" s="89"/>
    </row>
    <row r="21" spans="1:93" s="89" customFormat="1" hidden="1">
      <c r="A21" s="90"/>
      <c r="B21" s="90"/>
      <c r="C21" s="91"/>
      <c r="D21" s="90"/>
      <c r="E21" s="91"/>
      <c r="F21" s="90"/>
    </row>
    <row r="22" spans="1:93" s="89" customFormat="1" hidden="1">
      <c r="A22" s="90"/>
      <c r="B22" s="90"/>
      <c r="C22" s="91"/>
      <c r="D22" s="90"/>
      <c r="E22" s="91"/>
      <c r="F22" s="90"/>
    </row>
    <row r="23" spans="1:93" s="89" customFormat="1" hidden="1">
      <c r="A23" s="90"/>
      <c r="B23" s="90"/>
      <c r="C23" s="91"/>
      <c r="D23" s="90"/>
      <c r="E23" s="91"/>
      <c r="F23" s="90"/>
    </row>
    <row r="24" spans="1:93" s="89" customFormat="1" hidden="1">
      <c r="A24" s="90"/>
      <c r="B24" s="90"/>
      <c r="C24" s="91"/>
      <c r="D24" s="90"/>
      <c r="E24" s="91"/>
      <c r="F24" s="90"/>
    </row>
    <row r="25" spans="1:93" s="89" customFormat="1" hidden="1">
      <c r="A25" s="90"/>
      <c r="B25" s="90"/>
      <c r="C25" s="91"/>
      <c r="D25" s="90"/>
      <c r="E25" s="91"/>
      <c r="F25" s="90"/>
    </row>
    <row r="26" spans="1:93" s="89" customFormat="1" hidden="1">
      <c r="A26" s="90"/>
      <c r="B26" s="90"/>
      <c r="C26" s="91"/>
      <c r="D26" s="90"/>
      <c r="E26" s="91"/>
      <c r="F26" s="90"/>
    </row>
    <row r="27" spans="1:93" s="89" customFormat="1" hidden="1">
      <c r="A27" s="90"/>
      <c r="B27" s="90"/>
      <c r="C27" s="91"/>
      <c r="D27" s="90"/>
      <c r="E27" s="91"/>
      <c r="F27" s="90"/>
    </row>
    <row r="28" spans="1:93" s="89" customFormat="1" hidden="1">
      <c r="A28" s="90"/>
      <c r="B28" s="90"/>
      <c r="C28" s="91"/>
      <c r="D28" s="90"/>
      <c r="E28" s="91"/>
      <c r="F28" s="90"/>
    </row>
    <row r="29" spans="1:93" s="89" customFormat="1" hidden="1">
      <c r="A29" s="90"/>
      <c r="B29" s="90"/>
      <c r="C29" s="91"/>
      <c r="D29" s="90"/>
      <c r="E29" s="91"/>
      <c r="F29" s="90"/>
    </row>
    <row r="30" spans="1:93" s="89" customFormat="1" hidden="1">
      <c r="A30" s="90"/>
      <c r="B30" s="90"/>
      <c r="C30" s="91"/>
      <c r="D30" s="90"/>
      <c r="E30" s="91"/>
      <c r="F30" s="90"/>
    </row>
    <row r="31" spans="1:93" s="89" customFormat="1" hidden="1">
      <c r="A31" s="90"/>
      <c r="B31" s="90"/>
      <c r="C31" s="91"/>
      <c r="D31" s="90"/>
      <c r="E31" s="91"/>
      <c r="F31" s="90"/>
    </row>
    <row r="32" spans="1:93" s="89" customFormat="1" hidden="1">
      <c r="A32" s="90"/>
      <c r="B32" s="90"/>
      <c r="C32" s="91"/>
      <c r="D32" s="90"/>
      <c r="E32" s="91"/>
      <c r="F32" s="90"/>
    </row>
    <row r="33" spans="1:90" s="89" customFormat="1" hidden="1">
      <c r="A33" s="90"/>
      <c r="B33" s="90"/>
      <c r="C33" s="91"/>
      <c r="D33" s="90"/>
      <c r="E33" s="91"/>
      <c r="F33" s="90"/>
    </row>
    <row r="34" spans="1:90" s="89" customFormat="1" hidden="1">
      <c r="A34" s="90"/>
      <c r="B34" s="90"/>
      <c r="C34" s="91"/>
      <c r="D34" s="90"/>
      <c r="E34" s="91"/>
      <c r="F34" s="90"/>
    </row>
    <row r="35" spans="1:90" s="89" customFormat="1" hidden="1">
      <c r="A35" s="90"/>
      <c r="B35" s="90"/>
      <c r="C35" s="91"/>
      <c r="D35" s="90"/>
      <c r="E35" s="91"/>
      <c r="F35" s="90"/>
    </row>
    <row r="36" spans="1:90" s="89" customFormat="1" hidden="1">
      <c r="A36" s="90"/>
      <c r="B36" s="90"/>
      <c r="C36" s="91"/>
      <c r="D36" s="90"/>
      <c r="E36" s="91"/>
      <c r="F36" s="90"/>
    </row>
    <row r="37" spans="1:90" s="89" customFormat="1" hidden="1">
      <c r="A37" s="90"/>
      <c r="B37" s="90"/>
      <c r="C37" s="91"/>
      <c r="D37" s="90"/>
      <c r="E37" s="91"/>
      <c r="F37" s="90"/>
    </row>
    <row r="38" spans="1:90" s="89" customFormat="1" hidden="1">
      <c r="A38" s="90"/>
      <c r="B38" s="90"/>
      <c r="C38" s="91"/>
      <c r="D38" s="90"/>
      <c r="E38" s="91"/>
      <c r="F38" s="90"/>
    </row>
    <row r="39" spans="1:90" s="89" customFormat="1" hidden="1">
      <c r="A39" s="90"/>
      <c r="B39" s="90"/>
      <c r="C39" s="91"/>
      <c r="D39" s="90"/>
      <c r="E39" s="91"/>
      <c r="F39" s="90"/>
    </row>
    <row r="40" spans="1:90" s="89" customFormat="1" hidden="1">
      <c r="A40" s="90"/>
      <c r="B40" s="90"/>
      <c r="C40" s="91"/>
      <c r="D40" s="90"/>
      <c r="E40" s="91"/>
      <c r="F40" s="90"/>
    </row>
    <row r="41" spans="1:90" s="89" customFormat="1" hidden="1">
      <c r="A41" s="90"/>
      <c r="B41" s="90"/>
      <c r="C41" s="91"/>
      <c r="D41" s="90"/>
      <c r="E41" s="91"/>
      <c r="F41" s="90"/>
    </row>
    <row r="42" spans="1:90" s="89" customFormat="1" hidden="1">
      <c r="A42" s="90"/>
      <c r="B42" s="90"/>
      <c r="C42" s="91"/>
      <c r="D42" s="90"/>
      <c r="E42" s="91"/>
      <c r="F42" s="90"/>
    </row>
    <row r="43" spans="1:90" s="89" customFormat="1" hidden="1">
      <c r="A43" s="90"/>
      <c r="B43" s="90"/>
      <c r="C43" s="91"/>
      <c r="D43" s="90"/>
      <c r="E43" s="91"/>
      <c r="F43" s="90"/>
    </row>
    <row r="44" spans="1:90" s="89" customFormat="1" ht="16.5">
      <c r="A44" s="230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48"/>
      <c r="H45" s="86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</row>
    <row r="46" spans="1:90" s="85" customFormat="1">
      <c r="A46" s="352"/>
      <c r="B46" s="352"/>
      <c r="C46" s="352"/>
      <c r="D46" s="352"/>
      <c r="G46" s="148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8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230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47"/>
      <c r="H50" s="86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61" customFormat="1">
      <c r="A53" s="77"/>
      <c r="B53" s="77"/>
      <c r="C53" s="78"/>
      <c r="D53" s="77"/>
      <c r="E53" s="78"/>
      <c r="F53" s="77"/>
    </row>
    <row r="54" spans="1:90" s="61" customFormat="1" ht="16.5">
      <c r="A54" s="164"/>
      <c r="B54" s="77"/>
      <c r="C54" s="78"/>
      <c r="D54" s="77"/>
      <c r="E54" s="78"/>
      <c r="F54" s="7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61" customFormat="1">
      <c r="A57" s="77"/>
      <c r="B57" s="77"/>
      <c r="C57" s="78"/>
      <c r="D57" s="77"/>
      <c r="E57" s="78"/>
      <c r="F57" s="7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61" customFormat="1" ht="16.5">
      <c r="A61" s="77"/>
      <c r="B61" s="77"/>
      <c r="C61" s="78"/>
      <c r="D61" s="77"/>
      <c r="E61" s="78"/>
      <c r="F61" s="77"/>
      <c r="G61" s="164"/>
      <c r="H61" s="86"/>
    </row>
  </sheetData>
  <mergeCells count="111"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  <mergeCell ref="CM5:CM6"/>
    <mergeCell ref="H1:H2"/>
    <mergeCell ref="I1:CL1"/>
    <mergeCell ref="A1:B1"/>
    <mergeCell ref="C1:C2"/>
    <mergeCell ref="D1:D2"/>
    <mergeCell ref="E1:E2"/>
    <mergeCell ref="F1:F2"/>
    <mergeCell ref="G1:G2"/>
    <mergeCell ref="U5:U6"/>
    <mergeCell ref="H5:H6"/>
    <mergeCell ref="G5:G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AG5:AG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S5:AS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BE5:BE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T5:BT6"/>
    <mergeCell ref="BU5:BU6"/>
    <mergeCell ref="BV5:BV6"/>
    <mergeCell ref="BW5:BW6"/>
    <mergeCell ref="CJ5:CJ6"/>
    <mergeCell ref="BQ5:BQ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A13:D13"/>
    <mergeCell ref="A14:D14"/>
    <mergeCell ref="F14:G14"/>
    <mergeCell ref="A15:D15"/>
    <mergeCell ref="A16:D16"/>
    <mergeCell ref="CK5:CK6"/>
    <mergeCell ref="CL5:CL6"/>
    <mergeCell ref="A11:D11"/>
    <mergeCell ref="A12:D12"/>
    <mergeCell ref="F12:G12"/>
    <mergeCell ref="CD5:CD6"/>
    <mergeCell ref="CE5:CE6"/>
    <mergeCell ref="CF5:CF6"/>
    <mergeCell ref="CG5:CG6"/>
    <mergeCell ref="CH5:CH6"/>
    <mergeCell ref="CI5:CI6"/>
    <mergeCell ref="BX5:BX6"/>
    <mergeCell ref="BY5:BY6"/>
    <mergeCell ref="BZ5:BZ6"/>
    <mergeCell ref="CA5:CA6"/>
    <mergeCell ref="CB5:CB6"/>
    <mergeCell ref="CC5:CC6"/>
    <mergeCell ref="BR5:BR6"/>
    <mergeCell ref="BS5:BS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/>
  </sheetPr>
  <dimension ref="A1:CQ61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16" sqref="A16:D16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3.4257812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customWidth="1"/>
    <col min="9" max="40" width="3.28515625" style="1" customWidth="1"/>
    <col min="41" max="90" width="2.7109375" style="1" hidden="1" customWidth="1"/>
    <col min="91" max="91" width="17.5703125" style="1" customWidth="1"/>
    <col min="92" max="92" width="12" style="1" bestFit="1" customWidth="1"/>
    <col min="93" max="16384" width="8.7109375" style="1"/>
  </cols>
  <sheetData>
    <row r="1" spans="1:95" s="5" customFormat="1" ht="32.1" customHeight="1">
      <c r="A1" s="390" t="s">
        <v>33</v>
      </c>
      <c r="B1" s="390"/>
      <c r="C1" s="391" t="s">
        <v>153</v>
      </c>
      <c r="D1" s="390" t="s">
        <v>59</v>
      </c>
      <c r="E1" s="391" t="s">
        <v>36</v>
      </c>
      <c r="F1" s="390" t="s">
        <v>8</v>
      </c>
      <c r="G1" s="393" t="s">
        <v>35</v>
      </c>
      <c r="H1" s="394" t="s">
        <v>58</v>
      </c>
      <c r="I1" s="396" t="s">
        <v>71</v>
      </c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  <c r="AO1" s="396"/>
      <c r="AP1" s="396"/>
      <c r="AQ1" s="396"/>
      <c r="AR1" s="396"/>
      <c r="AS1" s="396"/>
      <c r="AT1" s="396"/>
      <c r="AU1" s="396"/>
      <c r="AV1" s="396"/>
      <c r="AW1" s="396"/>
      <c r="AX1" s="396"/>
      <c r="AY1" s="396"/>
      <c r="AZ1" s="396"/>
      <c r="BA1" s="396"/>
      <c r="BB1" s="396"/>
      <c r="BC1" s="396"/>
      <c r="BD1" s="396"/>
      <c r="BE1" s="396"/>
      <c r="BF1" s="396"/>
      <c r="BG1" s="396"/>
      <c r="BH1" s="396"/>
      <c r="BI1" s="396"/>
      <c r="BJ1" s="396"/>
      <c r="BK1" s="396"/>
      <c r="BL1" s="396"/>
      <c r="BM1" s="396"/>
      <c r="BN1" s="396"/>
      <c r="BO1" s="396"/>
      <c r="BP1" s="396"/>
      <c r="BQ1" s="396"/>
      <c r="BR1" s="396"/>
      <c r="BS1" s="396"/>
      <c r="BT1" s="396"/>
      <c r="BU1" s="396"/>
      <c r="BV1" s="396"/>
      <c r="BW1" s="396"/>
      <c r="BX1" s="396"/>
      <c r="BY1" s="396"/>
      <c r="BZ1" s="396"/>
      <c r="CA1" s="396"/>
      <c r="CB1" s="396"/>
      <c r="CC1" s="396"/>
      <c r="CD1" s="396"/>
      <c r="CE1" s="396"/>
      <c r="CF1" s="396"/>
      <c r="CG1" s="396"/>
      <c r="CH1" s="396"/>
      <c r="CI1" s="396"/>
      <c r="CJ1" s="396"/>
      <c r="CK1" s="396"/>
      <c r="CL1" s="396"/>
    </row>
    <row r="2" spans="1:95" s="5" customFormat="1" ht="32.1" customHeight="1">
      <c r="A2" s="250" t="s">
        <v>44</v>
      </c>
      <c r="B2" s="250" t="s">
        <v>45</v>
      </c>
      <c r="C2" s="392"/>
      <c r="D2" s="390"/>
      <c r="E2" s="392"/>
      <c r="F2" s="390"/>
      <c r="G2" s="393"/>
      <c r="H2" s="395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50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  <c r="AO2" s="250">
        <v>50</v>
      </c>
      <c r="AP2" s="250">
        <v>51</v>
      </c>
      <c r="AQ2" s="250">
        <v>52</v>
      </c>
      <c r="AR2" s="250">
        <v>53</v>
      </c>
      <c r="AS2" s="250">
        <v>54</v>
      </c>
      <c r="AT2" s="250">
        <v>55</v>
      </c>
      <c r="AU2" s="250">
        <v>56</v>
      </c>
      <c r="AV2" s="250">
        <v>57</v>
      </c>
      <c r="AW2" s="250">
        <v>58</v>
      </c>
      <c r="AX2" s="250">
        <v>59</v>
      </c>
      <c r="AY2" s="250">
        <v>60</v>
      </c>
      <c r="AZ2" s="250">
        <v>61</v>
      </c>
      <c r="BA2" s="250">
        <v>62</v>
      </c>
      <c r="BB2" s="250">
        <v>63</v>
      </c>
      <c r="BC2" s="250">
        <v>64</v>
      </c>
      <c r="BD2" s="250">
        <v>65</v>
      </c>
      <c r="BE2" s="250">
        <v>66</v>
      </c>
      <c r="BF2" s="250">
        <v>67</v>
      </c>
      <c r="BG2" s="250">
        <v>68</v>
      </c>
      <c r="BH2" s="250">
        <v>69</v>
      </c>
      <c r="BI2" s="250">
        <v>70</v>
      </c>
      <c r="BJ2" s="250">
        <v>71</v>
      </c>
      <c r="BK2" s="250">
        <v>72</v>
      </c>
      <c r="BL2" s="250">
        <v>73</v>
      </c>
      <c r="BM2" s="250">
        <v>74</v>
      </c>
      <c r="BN2" s="250">
        <v>75</v>
      </c>
      <c r="BO2" s="250">
        <v>76</v>
      </c>
      <c r="BP2" s="250">
        <v>77</v>
      </c>
      <c r="BQ2" s="250">
        <v>78</v>
      </c>
      <c r="BR2" s="250">
        <v>79</v>
      </c>
      <c r="BS2" s="250">
        <v>80</v>
      </c>
      <c r="BT2" s="250">
        <v>81</v>
      </c>
      <c r="BU2" s="250">
        <v>82</v>
      </c>
      <c r="BV2" s="250">
        <v>83</v>
      </c>
      <c r="BW2" s="250">
        <v>84</v>
      </c>
      <c r="BX2" s="250">
        <v>85</v>
      </c>
      <c r="BY2" s="250">
        <v>86</v>
      </c>
      <c r="BZ2" s="250">
        <v>87</v>
      </c>
      <c r="CA2" s="250">
        <v>88</v>
      </c>
      <c r="CB2" s="250">
        <v>89</v>
      </c>
      <c r="CC2" s="250">
        <v>90</v>
      </c>
      <c r="CD2" s="250">
        <v>91</v>
      </c>
      <c r="CE2" s="250">
        <v>92</v>
      </c>
      <c r="CF2" s="250">
        <v>93</v>
      </c>
      <c r="CG2" s="250">
        <v>94</v>
      </c>
      <c r="CH2" s="250">
        <v>95</v>
      </c>
      <c r="CI2" s="250">
        <v>96</v>
      </c>
      <c r="CJ2" s="250">
        <v>97</v>
      </c>
      <c r="CK2" s="250">
        <v>98</v>
      </c>
      <c r="CL2" s="250">
        <v>99</v>
      </c>
    </row>
    <row r="3" spans="1:95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5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5" ht="26.1" customHeight="1">
      <c r="A5" s="51">
        <v>84</v>
      </c>
      <c r="B5" s="11" t="s">
        <v>183</v>
      </c>
      <c r="C5" s="25" t="s">
        <v>242</v>
      </c>
      <c r="D5" s="50" t="s">
        <v>184</v>
      </c>
      <c r="E5" s="243" t="s">
        <v>181</v>
      </c>
      <c r="F5" s="11" t="s">
        <v>234</v>
      </c>
      <c r="G5" s="328" t="s">
        <v>236</v>
      </c>
      <c r="H5" s="410">
        <v>1000</v>
      </c>
      <c r="I5" s="386">
        <f>'ДВНРВ_муж 1этап'!I5:I6-'ДВНРВ_муж 1этап (было)'!I5:I6</f>
        <v>0</v>
      </c>
      <c r="J5" s="386">
        <f>'ДВНРВ_муж 1этап'!J5:J6-'ДВНРВ_муж 1этап (было)'!J5:J6</f>
        <v>0</v>
      </c>
      <c r="K5" s="386">
        <f>'ДВНРВ_муж 1этап'!K5:K6-'ДВНРВ_муж 1этап (было)'!K5:K6</f>
        <v>0</v>
      </c>
      <c r="L5" s="386">
        <f>'ДВНРВ_муж 1этап'!L5:L6-'ДВНРВ_муж 1этап (было)'!L5:L6</f>
        <v>0</v>
      </c>
      <c r="M5" s="386">
        <f>'ДВНРВ_муж 1этап'!M5:M6-'ДВНРВ_муж 1этап (было)'!M5:M6</f>
        <v>0</v>
      </c>
      <c r="N5" s="386">
        <f>'ДВНРВ_муж 1этап'!N5:N6-'ДВНРВ_муж 1этап (было)'!N5:N6</f>
        <v>0</v>
      </c>
      <c r="O5" s="386">
        <f>'ДВНРВ_муж 1этап'!O5:O6-'ДВНРВ_муж 1этап (было)'!O5:O6</f>
        <v>0</v>
      </c>
      <c r="P5" s="386">
        <f>'ДВНРВ_муж 1этап'!P5:P6-'ДВНРВ_муж 1этап (было)'!P5:P6</f>
        <v>0</v>
      </c>
      <c r="Q5" s="386">
        <f>'ДВНРВ_муж 1этап'!Q5:Q6-'ДВНРВ_муж 1этап (было)'!Q5:Q6</f>
        <v>0</v>
      </c>
      <c r="R5" s="386">
        <f>'ДВНРВ_муж 1этап'!R5:R6-'ДВНРВ_муж 1этап (было)'!R5:R6</f>
        <v>0</v>
      </c>
      <c r="S5" s="386">
        <f>'ДВНРВ_муж 1этап'!S5:S6-'ДВНРВ_муж 1этап (было)'!S5:S6</f>
        <v>0</v>
      </c>
      <c r="T5" s="386">
        <f>'ДВНРВ_муж 1этап'!T5:T6-'ДВНРВ_муж 1этап (было)'!T5:T6</f>
        <v>0</v>
      </c>
      <c r="U5" s="386">
        <f>'ДВНРВ_муж 1этап'!U5:U6-'ДВНРВ_муж 1этап (было)'!U5:U6</f>
        <v>0</v>
      </c>
      <c r="V5" s="386">
        <f>'ДВНРВ_муж 1этап'!V5:V6-'ДВНРВ_муж 1этап (было)'!V5:V6</f>
        <v>0</v>
      </c>
      <c r="W5" s="386">
        <f>'ДВНРВ_муж 1этап'!W5:W6-'ДВНРВ_муж 1этап (было)'!W5:W6</f>
        <v>0</v>
      </c>
      <c r="X5" s="386">
        <f>'ДВНРВ_муж 1этап'!X5:X6-'ДВНРВ_муж 1этап (было)'!X5:X6</f>
        <v>0</v>
      </c>
      <c r="Y5" s="386">
        <f>'ДВНРВ_муж 1этап'!Y5:Y6-'ДВНРВ_муж 1этап (было)'!Y5:Y6</f>
        <v>0</v>
      </c>
      <c r="Z5" s="386">
        <f>'ДВНРВ_муж 1этап'!Z5:Z6-'ДВНРВ_муж 1этап (было)'!Z5:Z6</f>
        <v>0</v>
      </c>
      <c r="AA5" s="386">
        <f>'ДВНРВ_муж 1этап'!AA5:AA6-'ДВНРВ_муж 1этап (было)'!AA5:AA6</f>
        <v>0</v>
      </c>
      <c r="AB5" s="386">
        <f>'ДВНРВ_муж 1этап'!AB5:AB6-'ДВНРВ_муж 1этап (было)'!AB5:AB6</f>
        <v>0</v>
      </c>
      <c r="AC5" s="386">
        <f>'ДВНРВ_муж 1этап'!AC5:AC6-'ДВНРВ_муж 1этап (было)'!AC5:AC6</f>
        <v>0</v>
      </c>
      <c r="AD5" s="386">
        <f>'ДВНРВ_муж 1этап'!AD5:AD6-'ДВНРВ_муж 1этап (было)'!AD5:AD6</f>
        <v>0</v>
      </c>
      <c r="AE5" s="386">
        <f>'ДВНРВ_муж 1этап'!AE5:AE6-'ДВНРВ_муж 1этап (было)'!AE5:AE6</f>
        <v>0</v>
      </c>
      <c r="AF5" s="386">
        <f>'ДВНРВ_муж 1этап'!AF5:AF6-'ДВНРВ_муж 1этап (было)'!AF5:AF6</f>
        <v>0</v>
      </c>
      <c r="AG5" s="386">
        <f>'ДВНРВ_муж 1этап'!AG5:AG6-'ДВНРВ_муж 1этап (было)'!AG5:AG6</f>
        <v>0</v>
      </c>
      <c r="AH5" s="386">
        <f>'ДВНРВ_муж 1этап'!AH5:AH6-'ДВНРВ_муж 1этап (было)'!AH5:AH6</f>
        <v>0</v>
      </c>
      <c r="AI5" s="386">
        <f>'ДВНРВ_муж 1этап'!AI5:AI6-'ДВНРВ_муж 1этап (было)'!AI5:AI6</f>
        <v>0</v>
      </c>
      <c r="AJ5" s="386">
        <f>'ДВНРВ_муж 1этап'!AJ5:AJ6-'ДВНРВ_муж 1этап (было)'!AJ5:AJ6</f>
        <v>0</v>
      </c>
      <c r="AK5" s="386">
        <f>'ДВНРВ_муж 1этап'!AK5:AK6-'ДВНРВ_муж 1этап (было)'!AK5:AK6</f>
        <v>0</v>
      </c>
      <c r="AL5" s="386">
        <f>'ДВНРВ_муж 1этап'!AL5:AL6-'ДВНРВ_муж 1этап (было)'!AL5:AL6</f>
        <v>0</v>
      </c>
      <c r="AM5" s="386">
        <f>'ДВНРВ_муж 1этап'!AM5:AM6-'ДВНРВ_муж 1этап (было)'!AM5:AM6</f>
        <v>0</v>
      </c>
      <c r="AN5" s="386">
        <f>'ДВНРВ_муж 1этап'!AN5:AN6-'ДВНРВ_муж 1этап (было)'!AN5:AN6</f>
        <v>0</v>
      </c>
      <c r="AO5" s="386"/>
      <c r="AP5" s="386"/>
      <c r="AQ5" s="386"/>
      <c r="AR5" s="386"/>
      <c r="AS5" s="386"/>
      <c r="AT5" s="386"/>
      <c r="AU5" s="386"/>
      <c r="AV5" s="386"/>
      <c r="AW5" s="386"/>
      <c r="AX5" s="386"/>
      <c r="AY5" s="386"/>
      <c r="AZ5" s="386"/>
      <c r="BA5" s="386"/>
      <c r="BB5" s="386"/>
      <c r="BC5" s="386"/>
      <c r="BD5" s="386"/>
      <c r="BE5" s="386"/>
      <c r="BF5" s="386"/>
      <c r="BG5" s="386"/>
      <c r="BH5" s="386"/>
      <c r="BI5" s="386"/>
      <c r="BJ5" s="386"/>
      <c r="BK5" s="386"/>
      <c r="BL5" s="386"/>
      <c r="BM5" s="386"/>
      <c r="BN5" s="386"/>
      <c r="BO5" s="386"/>
      <c r="BP5" s="386"/>
      <c r="BQ5" s="386"/>
      <c r="BR5" s="386"/>
      <c r="BS5" s="386"/>
      <c r="BT5" s="386"/>
      <c r="BU5" s="386"/>
      <c r="BV5" s="386"/>
      <c r="BW5" s="386"/>
      <c r="BX5" s="386"/>
      <c r="BY5" s="386"/>
      <c r="BZ5" s="386"/>
      <c r="CA5" s="386"/>
      <c r="CB5" s="386"/>
      <c r="CC5" s="386"/>
      <c r="CD5" s="386"/>
      <c r="CE5" s="386"/>
      <c r="CF5" s="386"/>
      <c r="CG5" s="386"/>
      <c r="CH5" s="386"/>
      <c r="CI5" s="386"/>
      <c r="CJ5" s="386"/>
      <c r="CK5" s="386"/>
      <c r="CL5" s="386"/>
      <c r="CM5" s="411"/>
      <c r="CQ5" s="24"/>
    </row>
    <row r="6" spans="1:95" ht="26.1" customHeight="1">
      <c r="A6" s="51">
        <v>90</v>
      </c>
      <c r="B6" s="11" t="s">
        <v>185</v>
      </c>
      <c r="C6" s="25" t="s">
        <v>242</v>
      </c>
      <c r="D6" s="50" t="s">
        <v>186</v>
      </c>
      <c r="E6" s="243" t="s">
        <v>181</v>
      </c>
      <c r="F6" s="11" t="s">
        <v>235</v>
      </c>
      <c r="G6" s="329"/>
      <c r="H6" s="410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  <c r="AC6" s="387"/>
      <c r="AD6" s="387"/>
      <c r="AE6" s="387"/>
      <c r="AF6" s="387"/>
      <c r="AG6" s="387"/>
      <c r="AH6" s="387"/>
      <c r="AI6" s="387"/>
      <c r="AJ6" s="387"/>
      <c r="AK6" s="387"/>
      <c r="AL6" s="387"/>
      <c r="AM6" s="387"/>
      <c r="AN6" s="387"/>
      <c r="AO6" s="387"/>
      <c r="AP6" s="387"/>
      <c r="AQ6" s="387"/>
      <c r="AR6" s="387"/>
      <c r="AS6" s="387"/>
      <c r="AT6" s="387"/>
      <c r="AU6" s="387"/>
      <c r="AV6" s="387"/>
      <c r="AW6" s="387"/>
      <c r="AX6" s="387"/>
      <c r="AY6" s="387"/>
      <c r="AZ6" s="387"/>
      <c r="BA6" s="387"/>
      <c r="BB6" s="387"/>
      <c r="BC6" s="387"/>
      <c r="BD6" s="387"/>
      <c r="BE6" s="387"/>
      <c r="BF6" s="387"/>
      <c r="BG6" s="387"/>
      <c r="BH6" s="387"/>
      <c r="BI6" s="387"/>
      <c r="BJ6" s="387"/>
      <c r="BK6" s="387"/>
      <c r="BL6" s="387"/>
      <c r="BM6" s="387"/>
      <c r="BN6" s="387"/>
      <c r="BO6" s="387"/>
      <c r="BP6" s="387"/>
      <c r="BQ6" s="387"/>
      <c r="BR6" s="387"/>
      <c r="BS6" s="387"/>
      <c r="BT6" s="387"/>
      <c r="BU6" s="387"/>
      <c r="BV6" s="387"/>
      <c r="BW6" s="387"/>
      <c r="BX6" s="387"/>
      <c r="BY6" s="387"/>
      <c r="BZ6" s="387"/>
      <c r="CA6" s="387"/>
      <c r="CB6" s="387"/>
      <c r="CC6" s="387"/>
      <c r="CD6" s="387"/>
      <c r="CE6" s="387"/>
      <c r="CF6" s="387"/>
      <c r="CG6" s="387"/>
      <c r="CH6" s="387"/>
      <c r="CI6" s="387"/>
      <c r="CJ6" s="387"/>
      <c r="CK6" s="387"/>
      <c r="CL6" s="387"/>
      <c r="CM6" s="411"/>
      <c r="CN6" s="4"/>
      <c r="CO6" s="4"/>
    </row>
    <row r="7" spans="1:95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50</v>
      </c>
      <c r="AP7" s="21">
        <v>51</v>
      </c>
      <c r="AQ7" s="21">
        <v>52</v>
      </c>
      <c r="AR7" s="21">
        <v>53</v>
      </c>
      <c r="AS7" s="21">
        <v>54</v>
      </c>
      <c r="AT7" s="21">
        <v>55</v>
      </c>
      <c r="AU7" s="21">
        <v>56</v>
      </c>
      <c r="AV7" s="21">
        <v>57</v>
      </c>
      <c r="AW7" s="21">
        <v>58</v>
      </c>
      <c r="AX7" s="21">
        <v>59</v>
      </c>
      <c r="AY7" s="21">
        <v>60</v>
      </c>
      <c r="AZ7" s="21">
        <v>61</v>
      </c>
      <c r="BA7" s="21">
        <v>62</v>
      </c>
      <c r="BB7" s="21">
        <v>63</v>
      </c>
      <c r="BC7" s="21">
        <v>64</v>
      </c>
      <c r="BD7" s="21">
        <v>65</v>
      </c>
      <c r="BE7" s="21">
        <v>66</v>
      </c>
      <c r="BF7" s="21">
        <v>67</v>
      </c>
      <c r="BG7" s="21">
        <v>68</v>
      </c>
      <c r="BH7" s="21">
        <v>69</v>
      </c>
      <c r="BI7" s="21">
        <v>70</v>
      </c>
      <c r="BJ7" s="21">
        <v>71</v>
      </c>
      <c r="BK7" s="21">
        <v>72</v>
      </c>
      <c r="BL7" s="21">
        <v>73</v>
      </c>
      <c r="BM7" s="21">
        <v>74</v>
      </c>
      <c r="BN7" s="21">
        <v>75</v>
      </c>
      <c r="BO7" s="21">
        <v>76</v>
      </c>
      <c r="BP7" s="21">
        <v>77</v>
      </c>
      <c r="BQ7" s="21">
        <v>78</v>
      </c>
      <c r="BR7" s="21">
        <v>79</v>
      </c>
      <c r="BS7" s="21">
        <v>80</v>
      </c>
      <c r="BT7" s="21">
        <v>81</v>
      </c>
      <c r="BU7" s="21">
        <v>82</v>
      </c>
      <c r="BV7" s="21">
        <v>83</v>
      </c>
      <c r="BW7" s="21">
        <v>84</v>
      </c>
      <c r="BX7" s="21">
        <v>85</v>
      </c>
      <c r="BY7" s="21">
        <v>86</v>
      </c>
      <c r="BZ7" s="21">
        <v>87</v>
      </c>
      <c r="CA7" s="21">
        <v>88</v>
      </c>
      <c r="CB7" s="21">
        <v>89</v>
      </c>
      <c r="CC7" s="21">
        <v>90</v>
      </c>
      <c r="CD7" s="21">
        <v>91</v>
      </c>
      <c r="CE7" s="21">
        <v>92</v>
      </c>
      <c r="CF7" s="21">
        <v>93</v>
      </c>
      <c r="CG7" s="21">
        <v>94</v>
      </c>
      <c r="CH7" s="21">
        <v>95</v>
      </c>
      <c r="CI7" s="21">
        <v>96</v>
      </c>
      <c r="CJ7" s="21">
        <v>97</v>
      </c>
      <c r="CK7" s="21">
        <v>98</v>
      </c>
      <c r="CL7" s="21">
        <v>99</v>
      </c>
    </row>
    <row r="8" spans="1:95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  <c r="O8" s="49">
        <v>0</v>
      </c>
      <c r="P8" s="49">
        <v>0</v>
      </c>
      <c r="Q8" s="49">
        <v>0</v>
      </c>
      <c r="R8" s="49">
        <v>0</v>
      </c>
      <c r="S8" s="49">
        <v>0</v>
      </c>
      <c r="T8" s="49">
        <v>0</v>
      </c>
      <c r="U8" s="49">
        <v>0</v>
      </c>
      <c r="V8" s="49">
        <v>0</v>
      </c>
      <c r="W8" s="49">
        <v>0</v>
      </c>
      <c r="X8" s="49">
        <v>0</v>
      </c>
      <c r="Y8" s="49">
        <v>0</v>
      </c>
      <c r="Z8" s="49">
        <v>0</v>
      </c>
      <c r="AA8" s="49">
        <v>0</v>
      </c>
      <c r="AB8" s="49">
        <v>0</v>
      </c>
      <c r="AC8" s="49">
        <v>0</v>
      </c>
      <c r="AD8" s="49">
        <v>0</v>
      </c>
      <c r="AE8" s="49">
        <v>0</v>
      </c>
      <c r="AF8" s="49">
        <v>0</v>
      </c>
      <c r="AG8" s="49">
        <v>0</v>
      </c>
      <c r="AH8" s="49">
        <v>0</v>
      </c>
      <c r="AI8" s="49">
        <v>0</v>
      </c>
      <c r="AJ8" s="49">
        <v>0</v>
      </c>
      <c r="AK8" s="49">
        <v>0</v>
      </c>
      <c r="AL8" s="49">
        <v>0</v>
      </c>
      <c r="AM8" s="49">
        <v>0</v>
      </c>
      <c r="AN8" s="49">
        <v>0</v>
      </c>
      <c r="AO8" s="49">
        <v>0</v>
      </c>
      <c r="AP8" s="49">
        <v>0</v>
      </c>
      <c r="AQ8" s="49">
        <v>0</v>
      </c>
      <c r="AR8" s="49">
        <v>0</v>
      </c>
      <c r="AS8" s="49">
        <v>0</v>
      </c>
      <c r="AT8" s="49">
        <v>0</v>
      </c>
      <c r="AU8" s="49">
        <v>0</v>
      </c>
      <c r="AV8" s="49">
        <v>0</v>
      </c>
      <c r="AW8" s="49">
        <v>0</v>
      </c>
      <c r="AX8" s="49">
        <v>0</v>
      </c>
      <c r="AY8" s="49">
        <v>0</v>
      </c>
      <c r="AZ8" s="49">
        <v>0</v>
      </c>
      <c r="BA8" s="49">
        <v>0</v>
      </c>
      <c r="BB8" s="49">
        <v>0</v>
      </c>
      <c r="BC8" s="49">
        <v>0</v>
      </c>
      <c r="BD8" s="49">
        <v>0</v>
      </c>
      <c r="BE8" s="49">
        <v>0</v>
      </c>
      <c r="BF8" s="49">
        <v>0</v>
      </c>
      <c r="BG8" s="49">
        <v>0</v>
      </c>
      <c r="BH8" s="49">
        <v>0</v>
      </c>
      <c r="BI8" s="49">
        <v>0</v>
      </c>
      <c r="BJ8" s="49">
        <v>0</v>
      </c>
      <c r="BK8" s="49">
        <v>0</v>
      </c>
      <c r="BL8" s="49">
        <v>0</v>
      </c>
      <c r="BM8" s="49">
        <v>0</v>
      </c>
      <c r="BN8" s="49">
        <v>0</v>
      </c>
      <c r="BO8" s="49">
        <v>0</v>
      </c>
      <c r="BP8" s="49">
        <v>0</v>
      </c>
      <c r="BQ8" s="49">
        <v>0</v>
      </c>
      <c r="BR8" s="49">
        <v>0</v>
      </c>
      <c r="BS8" s="49">
        <v>0</v>
      </c>
      <c r="BT8" s="49">
        <v>0</v>
      </c>
      <c r="BU8" s="49">
        <v>0</v>
      </c>
      <c r="BV8" s="49">
        <v>0</v>
      </c>
      <c r="BW8" s="49">
        <v>0</v>
      </c>
      <c r="BX8" s="49">
        <v>0</v>
      </c>
      <c r="BY8" s="49">
        <v>0</v>
      </c>
      <c r="BZ8" s="49">
        <v>0</v>
      </c>
      <c r="CA8" s="49">
        <v>0</v>
      </c>
      <c r="CB8" s="49">
        <v>0</v>
      </c>
      <c r="CC8" s="49">
        <v>0</v>
      </c>
      <c r="CD8" s="49">
        <v>0</v>
      </c>
      <c r="CE8" s="49">
        <v>0</v>
      </c>
      <c r="CF8" s="49">
        <v>0</v>
      </c>
      <c r="CG8" s="49">
        <v>0</v>
      </c>
      <c r="CH8" s="49">
        <v>0</v>
      </c>
      <c r="CI8" s="49">
        <v>0</v>
      </c>
      <c r="CJ8" s="49">
        <v>0</v>
      </c>
      <c r="CK8" s="49">
        <v>0</v>
      </c>
      <c r="CL8" s="49">
        <v>0</v>
      </c>
    </row>
    <row r="9" spans="1:95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v>0</v>
      </c>
      <c r="P9" s="49">
        <v>0</v>
      </c>
      <c r="Q9" s="49">
        <v>0</v>
      </c>
      <c r="R9" s="49">
        <v>0</v>
      </c>
      <c r="S9" s="49">
        <v>0</v>
      </c>
      <c r="T9" s="49">
        <v>0</v>
      </c>
      <c r="U9" s="49">
        <v>0</v>
      </c>
      <c r="V9" s="49">
        <v>0</v>
      </c>
      <c r="W9" s="49">
        <v>0</v>
      </c>
      <c r="X9" s="49">
        <v>0</v>
      </c>
      <c r="Y9" s="49">
        <v>0</v>
      </c>
      <c r="Z9" s="49">
        <v>0</v>
      </c>
      <c r="AA9" s="49">
        <v>0</v>
      </c>
      <c r="AB9" s="49">
        <v>0</v>
      </c>
      <c r="AC9" s="49">
        <v>0</v>
      </c>
      <c r="AD9" s="49">
        <v>0</v>
      </c>
      <c r="AE9" s="49">
        <v>0</v>
      </c>
      <c r="AF9" s="49">
        <v>0</v>
      </c>
      <c r="AG9" s="49">
        <v>0</v>
      </c>
      <c r="AH9" s="49">
        <v>0</v>
      </c>
      <c r="AI9" s="49">
        <v>0</v>
      </c>
      <c r="AJ9" s="49">
        <v>0</v>
      </c>
      <c r="AK9" s="49">
        <v>0</v>
      </c>
      <c r="AL9" s="49">
        <v>0</v>
      </c>
      <c r="AM9" s="49">
        <v>0</v>
      </c>
      <c r="AN9" s="49">
        <v>0</v>
      </c>
      <c r="AO9" s="49">
        <v>0</v>
      </c>
      <c r="AP9" s="49">
        <v>0</v>
      </c>
      <c r="AQ9" s="49">
        <v>0</v>
      </c>
      <c r="AR9" s="49">
        <v>0</v>
      </c>
      <c r="AS9" s="49">
        <v>0</v>
      </c>
      <c r="AT9" s="49">
        <v>0</v>
      </c>
      <c r="AU9" s="49">
        <v>0</v>
      </c>
      <c r="AV9" s="49">
        <v>0</v>
      </c>
      <c r="AW9" s="49">
        <v>0</v>
      </c>
      <c r="AX9" s="49">
        <v>0</v>
      </c>
      <c r="AY9" s="49">
        <v>0</v>
      </c>
      <c r="AZ9" s="49">
        <v>0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  <c r="BJ9" s="49">
        <v>0</v>
      </c>
      <c r="BK9" s="49">
        <v>0</v>
      </c>
      <c r="BL9" s="49">
        <v>0</v>
      </c>
      <c r="BM9" s="49">
        <v>0</v>
      </c>
      <c r="BN9" s="49">
        <v>0</v>
      </c>
      <c r="BO9" s="49">
        <v>0</v>
      </c>
      <c r="BP9" s="49">
        <v>0</v>
      </c>
      <c r="BQ9" s="49">
        <v>0</v>
      </c>
      <c r="BR9" s="49">
        <v>0</v>
      </c>
      <c r="BS9" s="49">
        <v>0</v>
      </c>
      <c r="BT9" s="49">
        <v>0</v>
      </c>
      <c r="BU9" s="49">
        <v>0</v>
      </c>
      <c r="BV9" s="49">
        <v>0</v>
      </c>
      <c r="BW9" s="49">
        <v>0</v>
      </c>
      <c r="BX9" s="49">
        <v>0</v>
      </c>
      <c r="BY9" s="49">
        <v>0</v>
      </c>
      <c r="BZ9" s="49">
        <v>0</v>
      </c>
      <c r="CA9" s="49">
        <v>0</v>
      </c>
      <c r="CB9" s="49">
        <v>0</v>
      </c>
      <c r="CC9" s="49">
        <v>0</v>
      </c>
      <c r="CD9" s="49">
        <v>0</v>
      </c>
      <c r="CE9" s="49">
        <v>0</v>
      </c>
      <c r="CF9" s="49">
        <v>0</v>
      </c>
      <c r="CG9" s="49">
        <v>0</v>
      </c>
      <c r="CH9" s="49">
        <v>0</v>
      </c>
      <c r="CI9" s="49">
        <v>0</v>
      </c>
      <c r="CJ9" s="49">
        <v>0</v>
      </c>
      <c r="CK9" s="49">
        <v>0</v>
      </c>
      <c r="CL9" s="49">
        <v>0</v>
      </c>
      <c r="CN9" s="1"/>
      <c r="CO9" s="1"/>
    </row>
    <row r="10" spans="1:95" s="89" customFormat="1">
      <c r="A10" s="90"/>
      <c r="B10" s="90"/>
      <c r="C10" s="91"/>
      <c r="D10" s="90"/>
      <c r="E10" s="91"/>
      <c r="F10" s="90"/>
      <c r="G10" s="120"/>
      <c r="CN10" s="44"/>
      <c r="CO10" s="44"/>
    </row>
    <row r="11" spans="1:95" s="44" customFormat="1" ht="45.75" customHeight="1">
      <c r="A11" s="352"/>
      <c r="B11" s="352"/>
      <c r="C11" s="352"/>
      <c r="D11" s="352"/>
      <c r="G11" s="80"/>
      <c r="H11" s="222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</row>
    <row r="12" spans="1:95" s="44" customFormat="1" ht="53.25" customHeight="1">
      <c r="A12" s="352"/>
      <c r="B12" s="352"/>
      <c r="C12" s="352"/>
      <c r="D12" s="352"/>
      <c r="E12" s="81"/>
      <c r="F12" s="385"/>
      <c r="G12" s="385"/>
      <c r="H12" s="222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213"/>
      <c r="CO12" s="84"/>
      <c r="CP12" s="224"/>
    </row>
    <row r="13" spans="1:95" s="84" customFormat="1" ht="43.5" customHeight="1">
      <c r="A13" s="352"/>
      <c r="B13" s="352"/>
      <c r="C13" s="352"/>
      <c r="D13" s="352"/>
      <c r="E13" s="81"/>
      <c r="F13" s="82"/>
      <c r="G13" s="80"/>
      <c r="H13" s="225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13"/>
      <c r="CN13" s="116"/>
      <c r="CO13" s="223"/>
      <c r="CP13" s="226"/>
    </row>
    <row r="14" spans="1:95" s="44" customFormat="1" ht="42" customHeight="1">
      <c r="A14" s="352"/>
      <c r="B14" s="352"/>
      <c r="C14" s="352"/>
      <c r="D14" s="352"/>
      <c r="E14" s="81"/>
      <c r="F14" s="385"/>
      <c r="G14" s="385"/>
      <c r="H14" s="222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227"/>
      <c r="CO14" s="85"/>
    </row>
    <row r="15" spans="1:95" s="85" customFormat="1" ht="57" customHeight="1">
      <c r="A15" s="352"/>
      <c r="B15" s="352"/>
      <c r="C15" s="352"/>
      <c r="D15" s="352"/>
      <c r="G15" s="80"/>
      <c r="H15" s="225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27"/>
      <c r="CN15" s="227"/>
    </row>
    <row r="16" spans="1:95" s="85" customFormat="1" ht="81.75" customHeight="1">
      <c r="A16" s="352"/>
      <c r="B16" s="352"/>
      <c r="C16" s="352"/>
      <c r="D16" s="352"/>
      <c r="G16" s="80"/>
      <c r="H16" s="225"/>
      <c r="I16" s="231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25"/>
      <c r="CN16" s="225"/>
      <c r="CO16" s="89"/>
    </row>
    <row r="17" spans="1:93" s="89" customFormat="1">
      <c r="A17" s="90"/>
      <c r="B17" s="90"/>
      <c r="C17" s="91"/>
      <c r="D17" s="90"/>
      <c r="E17" s="91"/>
      <c r="F17" s="90"/>
      <c r="H17" s="227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</row>
    <row r="18" spans="1:93" s="89" customFormat="1">
      <c r="A18" s="90"/>
      <c r="B18" s="90"/>
      <c r="C18" s="91"/>
      <c r="D18" s="90"/>
      <c r="E18" s="91"/>
      <c r="F18" s="90"/>
    </row>
    <row r="19" spans="1:93" s="89" customFormat="1">
      <c r="A19" s="90"/>
      <c r="B19" s="90"/>
      <c r="C19" s="91"/>
      <c r="D19" s="90"/>
      <c r="E19" s="91"/>
      <c r="F19" s="90"/>
      <c r="H19" s="122"/>
    </row>
    <row r="20" spans="1:93" s="85" customFormat="1" ht="81.75" hidden="1" customHeight="1">
      <c r="A20" s="228"/>
      <c r="B20" s="228"/>
      <c r="C20" s="228"/>
      <c r="D20" s="228"/>
      <c r="G20" s="80"/>
      <c r="H20" s="86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N20" s="89"/>
      <c r="CO20" s="89"/>
    </row>
    <row r="21" spans="1:93" s="89" customFormat="1" hidden="1">
      <c r="A21" s="90"/>
      <c r="B21" s="90"/>
      <c r="C21" s="91"/>
      <c r="D21" s="90"/>
      <c r="E21" s="91"/>
      <c r="F21" s="90"/>
    </row>
    <row r="22" spans="1:93" s="89" customFormat="1" hidden="1">
      <c r="A22" s="90"/>
      <c r="B22" s="90"/>
      <c r="C22" s="91"/>
      <c r="D22" s="90"/>
      <c r="E22" s="91"/>
      <c r="F22" s="90"/>
    </row>
    <row r="23" spans="1:93" s="89" customFormat="1" hidden="1">
      <c r="A23" s="90"/>
      <c r="B23" s="90"/>
      <c r="C23" s="91"/>
      <c r="D23" s="90"/>
      <c r="E23" s="91"/>
      <c r="F23" s="90"/>
    </row>
    <row r="24" spans="1:93" s="89" customFormat="1" hidden="1">
      <c r="A24" s="90"/>
      <c r="B24" s="90"/>
      <c r="C24" s="91"/>
      <c r="D24" s="90"/>
      <c r="E24" s="91"/>
      <c r="F24" s="90"/>
    </row>
    <row r="25" spans="1:93" s="89" customFormat="1" hidden="1">
      <c r="A25" s="90"/>
      <c r="B25" s="90"/>
      <c r="C25" s="91"/>
      <c r="D25" s="90"/>
      <c r="E25" s="91"/>
      <c r="F25" s="90"/>
    </row>
    <row r="26" spans="1:93" s="89" customFormat="1" hidden="1">
      <c r="A26" s="90"/>
      <c r="B26" s="90"/>
      <c r="C26" s="91"/>
      <c r="D26" s="90"/>
      <c r="E26" s="91"/>
      <c r="F26" s="90"/>
    </row>
    <row r="27" spans="1:93" s="89" customFormat="1" hidden="1">
      <c r="A27" s="90"/>
      <c r="B27" s="90"/>
      <c r="C27" s="91"/>
      <c r="D27" s="90"/>
      <c r="E27" s="91"/>
      <c r="F27" s="90"/>
    </row>
    <row r="28" spans="1:93" s="89" customFormat="1" hidden="1">
      <c r="A28" s="90"/>
      <c r="B28" s="90"/>
      <c r="C28" s="91"/>
      <c r="D28" s="90"/>
      <c r="E28" s="91"/>
      <c r="F28" s="90"/>
    </row>
    <row r="29" spans="1:93" s="89" customFormat="1" hidden="1">
      <c r="A29" s="90"/>
      <c r="B29" s="90"/>
      <c r="C29" s="91"/>
      <c r="D29" s="90"/>
      <c r="E29" s="91"/>
      <c r="F29" s="90"/>
    </row>
    <row r="30" spans="1:93" s="89" customFormat="1" hidden="1">
      <c r="A30" s="90"/>
      <c r="B30" s="90"/>
      <c r="C30" s="91"/>
      <c r="D30" s="90"/>
      <c r="E30" s="91"/>
      <c r="F30" s="90"/>
    </row>
    <row r="31" spans="1:93" s="89" customFormat="1" hidden="1">
      <c r="A31" s="90"/>
      <c r="B31" s="90"/>
      <c r="C31" s="91"/>
      <c r="D31" s="90"/>
      <c r="E31" s="91"/>
      <c r="F31" s="90"/>
    </row>
    <row r="32" spans="1:93" s="89" customFormat="1" hidden="1">
      <c r="A32" s="90"/>
      <c r="B32" s="90"/>
      <c r="C32" s="91"/>
      <c r="D32" s="90"/>
      <c r="E32" s="91"/>
      <c r="F32" s="90"/>
    </row>
    <row r="33" spans="1:90" s="89" customFormat="1" hidden="1">
      <c r="A33" s="90"/>
      <c r="B33" s="90"/>
      <c r="C33" s="91"/>
      <c r="D33" s="90"/>
      <c r="E33" s="91"/>
      <c r="F33" s="90"/>
    </row>
    <row r="34" spans="1:90" s="89" customFormat="1" hidden="1">
      <c r="A34" s="90"/>
      <c r="B34" s="90"/>
      <c r="C34" s="91"/>
      <c r="D34" s="90"/>
      <c r="E34" s="91"/>
      <c r="F34" s="90"/>
    </row>
    <row r="35" spans="1:90" s="89" customFormat="1" hidden="1">
      <c r="A35" s="90"/>
      <c r="B35" s="90"/>
      <c r="C35" s="91"/>
      <c r="D35" s="90"/>
      <c r="E35" s="91"/>
      <c r="F35" s="90"/>
    </row>
    <row r="36" spans="1:90" s="89" customFormat="1" hidden="1">
      <c r="A36" s="90"/>
      <c r="B36" s="90"/>
      <c r="C36" s="91"/>
      <c r="D36" s="90"/>
      <c r="E36" s="91"/>
      <c r="F36" s="90"/>
    </row>
    <row r="37" spans="1:90" s="89" customFormat="1" hidden="1">
      <c r="A37" s="90"/>
      <c r="B37" s="90"/>
      <c r="C37" s="91"/>
      <c r="D37" s="90"/>
      <c r="E37" s="91"/>
      <c r="F37" s="90"/>
    </row>
    <row r="38" spans="1:90" s="89" customFormat="1" hidden="1">
      <c r="A38" s="90"/>
      <c r="B38" s="90"/>
      <c r="C38" s="91"/>
      <c r="D38" s="90"/>
      <c r="E38" s="91"/>
      <c r="F38" s="90"/>
    </row>
    <row r="39" spans="1:90" s="89" customFormat="1" hidden="1">
      <c r="A39" s="90"/>
      <c r="B39" s="90"/>
      <c r="C39" s="91"/>
      <c r="D39" s="90"/>
      <c r="E39" s="91"/>
      <c r="F39" s="90"/>
    </row>
    <row r="40" spans="1:90" s="89" customFormat="1" hidden="1">
      <c r="A40" s="90"/>
      <c r="B40" s="90"/>
      <c r="C40" s="91"/>
      <c r="D40" s="90"/>
      <c r="E40" s="91"/>
      <c r="F40" s="90"/>
    </row>
    <row r="41" spans="1:90" s="89" customFormat="1" hidden="1">
      <c r="A41" s="90"/>
      <c r="B41" s="90"/>
      <c r="C41" s="91"/>
      <c r="D41" s="90"/>
      <c r="E41" s="91"/>
      <c r="F41" s="90"/>
    </row>
    <row r="42" spans="1:90" s="89" customFormat="1" hidden="1">
      <c r="A42" s="90"/>
      <c r="B42" s="90"/>
      <c r="C42" s="91"/>
      <c r="D42" s="90"/>
      <c r="E42" s="91"/>
      <c r="F42" s="90"/>
    </row>
    <row r="43" spans="1:90" s="89" customFormat="1" hidden="1">
      <c r="A43" s="90"/>
      <c r="B43" s="90"/>
      <c r="C43" s="91"/>
      <c r="D43" s="90"/>
      <c r="E43" s="91"/>
      <c r="F43" s="90"/>
    </row>
    <row r="44" spans="1:90" s="89" customFormat="1" ht="16.5">
      <c r="A44" s="230"/>
      <c r="B44" s="90"/>
      <c r="C44" s="91"/>
      <c r="D44" s="90"/>
      <c r="E44" s="91"/>
      <c r="F44" s="90"/>
      <c r="G44" s="92"/>
    </row>
    <row r="45" spans="1:90" s="85" customFormat="1">
      <c r="A45" s="352"/>
      <c r="B45" s="352"/>
      <c r="C45" s="352"/>
      <c r="D45" s="352"/>
      <c r="G45" s="148"/>
      <c r="H45" s="86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</row>
    <row r="46" spans="1:90" s="85" customFormat="1">
      <c r="A46" s="352"/>
      <c r="B46" s="352"/>
      <c r="C46" s="352"/>
      <c r="D46" s="352"/>
      <c r="G46" s="148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2"/>
      <c r="B47" s="352"/>
      <c r="C47" s="352"/>
      <c r="D47" s="352"/>
      <c r="G47" s="148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230"/>
      <c r="B49" s="90"/>
      <c r="C49" s="91"/>
      <c r="D49" s="90"/>
      <c r="E49" s="91"/>
      <c r="F49" s="90"/>
    </row>
    <row r="50" spans="1:90" s="85" customFormat="1">
      <c r="A50" s="352"/>
      <c r="B50" s="352"/>
      <c r="C50" s="352"/>
      <c r="D50" s="352"/>
      <c r="G50" s="147"/>
      <c r="H50" s="86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2"/>
      <c r="B51" s="352"/>
      <c r="C51" s="352"/>
      <c r="D51" s="352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2"/>
      <c r="B52" s="352"/>
      <c r="C52" s="352"/>
      <c r="D52" s="352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61" customFormat="1">
      <c r="A53" s="77"/>
      <c r="B53" s="77"/>
      <c r="C53" s="78"/>
      <c r="D53" s="77"/>
      <c r="E53" s="78"/>
      <c r="F53" s="77"/>
    </row>
    <row r="54" spans="1:90" s="61" customFormat="1" ht="16.5">
      <c r="A54" s="164"/>
      <c r="B54" s="77"/>
      <c r="C54" s="78"/>
      <c r="D54" s="77"/>
      <c r="E54" s="78"/>
      <c r="F54" s="77"/>
    </row>
    <row r="55" spans="1:90" s="85" customFormat="1">
      <c r="A55" s="352"/>
      <c r="B55" s="352"/>
      <c r="C55" s="352"/>
      <c r="D55" s="352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2"/>
      <c r="B56" s="352"/>
      <c r="C56" s="352"/>
      <c r="D56" s="352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61" customFormat="1">
      <c r="A57" s="77"/>
      <c r="B57" s="77"/>
      <c r="C57" s="78"/>
      <c r="D57" s="77"/>
      <c r="E57" s="78"/>
      <c r="F57" s="7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2"/>
      <c r="B59" s="352"/>
      <c r="C59" s="352"/>
      <c r="D59" s="352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2"/>
      <c r="B60" s="352"/>
      <c r="C60" s="352"/>
      <c r="D60" s="352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61" customFormat="1" ht="16.5">
      <c r="A61" s="77"/>
      <c r="B61" s="77"/>
      <c r="C61" s="78"/>
      <c r="D61" s="77"/>
      <c r="E61" s="78"/>
      <c r="F61" s="77"/>
      <c r="G61" s="164"/>
      <c r="H61" s="86"/>
    </row>
  </sheetData>
  <mergeCells count="111">
    <mergeCell ref="A1:B1"/>
    <mergeCell ref="C1:C2"/>
    <mergeCell ref="D1:D2"/>
    <mergeCell ref="E1:E2"/>
    <mergeCell ref="F1:F2"/>
    <mergeCell ref="G1:G2"/>
    <mergeCell ref="H1:H2"/>
    <mergeCell ref="I1:CL1"/>
    <mergeCell ref="G5:G6"/>
    <mergeCell ref="H5:H6"/>
    <mergeCell ref="I5:I6"/>
    <mergeCell ref="J5:J6"/>
    <mergeCell ref="K5:K6"/>
    <mergeCell ref="L5:L6"/>
    <mergeCell ref="M5:M6"/>
    <mergeCell ref="N5:N6"/>
    <mergeCell ref="U5:U6"/>
    <mergeCell ref="V5:V6"/>
    <mergeCell ref="W5:W6"/>
    <mergeCell ref="X5:X6"/>
    <mergeCell ref="Y5:Y6"/>
    <mergeCell ref="Z5:Z6"/>
    <mergeCell ref="O5:O6"/>
    <mergeCell ref="P5:P6"/>
    <mergeCell ref="Q5:Q6"/>
    <mergeCell ref="R5:R6"/>
    <mergeCell ref="S5:S6"/>
    <mergeCell ref="T5:T6"/>
    <mergeCell ref="AG5:AG6"/>
    <mergeCell ref="AH5:AH6"/>
    <mergeCell ref="AI5:AI6"/>
    <mergeCell ref="AJ5:AJ6"/>
    <mergeCell ref="AK5:AK6"/>
    <mergeCell ref="AL5:AL6"/>
    <mergeCell ref="AA5:AA6"/>
    <mergeCell ref="AB5:AB6"/>
    <mergeCell ref="AC5:AC6"/>
    <mergeCell ref="AD5:AD6"/>
    <mergeCell ref="AE5:AE6"/>
    <mergeCell ref="AF5:AF6"/>
    <mergeCell ref="AS5:AS6"/>
    <mergeCell ref="AT5:AT6"/>
    <mergeCell ref="AU5:AU6"/>
    <mergeCell ref="AV5:AV6"/>
    <mergeCell ref="AW5:AW6"/>
    <mergeCell ref="AX5:AX6"/>
    <mergeCell ref="AM5:AM6"/>
    <mergeCell ref="AN5:AN6"/>
    <mergeCell ref="AO5:AO6"/>
    <mergeCell ref="AP5:AP6"/>
    <mergeCell ref="AQ5:AQ6"/>
    <mergeCell ref="AR5:AR6"/>
    <mergeCell ref="CL5:CL6"/>
    <mergeCell ref="CM5:CM6"/>
    <mergeCell ref="A11:D11"/>
    <mergeCell ref="CC5:CC6"/>
    <mergeCell ref="CD5:CD6"/>
    <mergeCell ref="CE5:CE6"/>
    <mergeCell ref="CF5:CF6"/>
    <mergeCell ref="CG5:CG6"/>
    <mergeCell ref="CH5:CH6"/>
    <mergeCell ref="BW5:BW6"/>
    <mergeCell ref="BX5:BX6"/>
    <mergeCell ref="BY5:BY6"/>
    <mergeCell ref="BZ5:BZ6"/>
    <mergeCell ref="CA5:CA6"/>
    <mergeCell ref="CB5:CB6"/>
    <mergeCell ref="BQ5:BQ6"/>
    <mergeCell ref="BR5:BR6"/>
    <mergeCell ref="BS5:BS6"/>
    <mergeCell ref="BT5:BT6"/>
    <mergeCell ref="BU5:BU6"/>
    <mergeCell ref="BV5:BV6"/>
    <mergeCell ref="BK5:BK6"/>
    <mergeCell ref="BL5:BL6"/>
    <mergeCell ref="BM5:BM6"/>
    <mergeCell ref="A12:D12"/>
    <mergeCell ref="F12:G12"/>
    <mergeCell ref="A13:D13"/>
    <mergeCell ref="A14:D14"/>
    <mergeCell ref="F14:G14"/>
    <mergeCell ref="A15:D15"/>
    <mergeCell ref="CI5:CI6"/>
    <mergeCell ref="CJ5:CJ6"/>
    <mergeCell ref="CK5:CK6"/>
    <mergeCell ref="BN5:BN6"/>
    <mergeCell ref="BO5:BO6"/>
    <mergeCell ref="BP5:BP6"/>
    <mergeCell ref="BE5:BE6"/>
    <mergeCell ref="BF5:BF6"/>
    <mergeCell ref="BG5:BG6"/>
    <mergeCell ref="BH5:BH6"/>
    <mergeCell ref="BI5:BI6"/>
    <mergeCell ref="BJ5:BJ6"/>
    <mergeCell ref="AY5:AY6"/>
    <mergeCell ref="AZ5:AZ6"/>
    <mergeCell ref="BA5:BA6"/>
    <mergeCell ref="BB5:BB6"/>
    <mergeCell ref="BC5:BC6"/>
    <mergeCell ref="BD5:BD6"/>
    <mergeCell ref="A52:D52"/>
    <mergeCell ref="A55:D55"/>
    <mergeCell ref="A56:D56"/>
    <mergeCell ref="A59:D59"/>
    <mergeCell ref="A60:D60"/>
    <mergeCell ref="A16:D16"/>
    <mergeCell ref="A45:D45"/>
    <mergeCell ref="A46:D46"/>
    <mergeCell ref="A47:D47"/>
    <mergeCell ref="A50:D50"/>
    <mergeCell ref="A51:D51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31" sqref="N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30</vt:i4>
      </vt:variant>
    </vt:vector>
  </HeadingPairs>
  <TitlesOfParts>
    <vt:vector size="61" baseType="lpstr">
      <vt:lpstr>ДВН_жен (было)</vt:lpstr>
      <vt:lpstr>ДВН_жен</vt:lpstr>
      <vt:lpstr>ДВН_жен (отклон)</vt:lpstr>
      <vt:lpstr>ДВН_муж (было)</vt:lpstr>
      <vt:lpstr>ДВН_муж</vt:lpstr>
      <vt:lpstr>ДВН_муж (отклонение)</vt:lpstr>
      <vt:lpstr>ПВН_жен (было)</vt:lpstr>
      <vt:lpstr>ПВН_жен</vt:lpstr>
      <vt:lpstr>ПВН_жен (отклонение)</vt:lpstr>
      <vt:lpstr>ПВН_муж (было)</vt:lpstr>
      <vt:lpstr>ПВН_муж</vt:lpstr>
      <vt:lpstr>ПВН_муж (отклонение)</vt:lpstr>
      <vt:lpstr>ДДН_жен (было)</vt:lpstr>
      <vt:lpstr>ДДН_жен</vt:lpstr>
      <vt:lpstr>ДДН_жен (отклонение)</vt:lpstr>
      <vt:lpstr>ДДН_муж (было)</vt:lpstr>
      <vt:lpstr>ДДН_муж</vt:lpstr>
      <vt:lpstr>ДДН_муж (отклонение)</vt:lpstr>
      <vt:lpstr>ПДН_жен (было)</vt:lpstr>
      <vt:lpstr>ПДН_жен</vt:lpstr>
      <vt:lpstr>ПДН_жен (отклонения)</vt:lpstr>
      <vt:lpstr>ПДН_муж (было)</vt:lpstr>
      <vt:lpstr>ПДН_муж</vt:lpstr>
      <vt:lpstr>ПДН_муж (отклонение)</vt:lpstr>
      <vt:lpstr>ДВНРВ_жен_1этап (было)</vt:lpstr>
      <vt:lpstr>ДВНРВ_жен_1этап</vt:lpstr>
      <vt:lpstr>ДВНРВ_жен_1этап (отклонение)</vt:lpstr>
      <vt:lpstr>ДВНРВ_муж 1этап (было)</vt:lpstr>
      <vt:lpstr>ДВНРВ_муж 1этап</vt:lpstr>
      <vt:lpstr>ДВНРВ_муж 1этап (отклонение)</vt:lpstr>
      <vt:lpstr>Лист1</vt:lpstr>
      <vt:lpstr>ДВН_жен!Заголовки_для_печати</vt:lpstr>
      <vt:lpstr>'ДВН_жен (было)'!Заголовки_для_печати</vt:lpstr>
      <vt:lpstr>'ДВН_жен (отклон)'!Заголовки_для_печати</vt:lpstr>
      <vt:lpstr>ДВН_муж!Заголовки_для_печати</vt:lpstr>
      <vt:lpstr>'ДВН_муж (было)'!Заголовки_для_печати</vt:lpstr>
      <vt:lpstr>'ДВН_муж (отклонение)'!Заголовки_для_печати</vt:lpstr>
      <vt:lpstr>ДВНРВ_жен_1этап!Заголовки_для_печати</vt:lpstr>
      <vt:lpstr>'ДВНРВ_жен_1этап (было)'!Заголовки_для_печати</vt:lpstr>
      <vt:lpstr>'ДВНРВ_жен_1этап (отклонение)'!Заголовки_для_печати</vt:lpstr>
      <vt:lpstr>'ДВНРВ_муж 1этап'!Заголовки_для_печати</vt:lpstr>
      <vt:lpstr>'ДВНРВ_муж 1этап (было)'!Заголовки_для_печати</vt:lpstr>
      <vt:lpstr>'ДВНРВ_муж 1этап (отклонение)'!Заголовки_для_печати</vt:lpstr>
      <vt:lpstr>ДДН_жен!Заголовки_для_печати</vt:lpstr>
      <vt:lpstr>'ДДН_жен (было)'!Заголовки_для_печати</vt:lpstr>
      <vt:lpstr>'ДДН_жен (отклонение)'!Заголовки_для_печати</vt:lpstr>
      <vt:lpstr>ДДН_муж!Заголовки_для_печати</vt:lpstr>
      <vt:lpstr>'ДДН_муж (было)'!Заголовки_для_печати</vt:lpstr>
      <vt:lpstr>'ДДН_муж (отклонение)'!Заголовки_для_печати</vt:lpstr>
      <vt:lpstr>ПВН_жен!Заголовки_для_печати</vt:lpstr>
      <vt:lpstr>'ПВН_жен (было)'!Заголовки_для_печати</vt:lpstr>
      <vt:lpstr>'ПВН_жен (отклонение)'!Заголовки_для_печати</vt:lpstr>
      <vt:lpstr>ПВН_муж!Заголовки_для_печати</vt:lpstr>
      <vt:lpstr>'ПВН_муж (было)'!Заголовки_для_печати</vt:lpstr>
      <vt:lpstr>'ПВН_муж (отклонение)'!Заголовки_для_печати</vt:lpstr>
      <vt:lpstr>ПДН_жен!Заголовки_для_печати</vt:lpstr>
      <vt:lpstr>'ПДН_жен (было)'!Заголовки_для_печати</vt:lpstr>
      <vt:lpstr>'ПДН_жен (отклонения)'!Заголовки_для_печати</vt:lpstr>
      <vt:lpstr>ПДН_муж!Заголовки_для_печати</vt:lpstr>
      <vt:lpstr>'ПДН_муж (было)'!Заголовки_для_печати</vt:lpstr>
      <vt:lpstr>'ПДН_муж (отклонение)'!Заголовки_для_печати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Iovchik.AN</cp:lastModifiedBy>
  <cp:lastPrinted>2026-01-29T06:48:38Z</cp:lastPrinted>
  <dcterms:created xsi:type="dcterms:W3CDTF">2019-06-04T09:29:23Z</dcterms:created>
  <dcterms:modified xsi:type="dcterms:W3CDTF">2026-03-20T08:16:06Z</dcterms:modified>
</cp:coreProperties>
</file>